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5_CUY-480 at W 130th\115031\400-Engineering\Roadway\EngData\Quantities\"/>
    </mc:Choice>
  </mc:AlternateContent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AG11" i="1" l="1"/>
  <c r="AG12" i="1"/>
  <c r="AG23" i="1"/>
  <c r="AG89" i="1" s="1"/>
  <c r="AG90" i="1" l="1"/>
  <c r="J54" i="1"/>
  <c r="J53" i="1"/>
  <c r="F53" i="1"/>
  <c r="J52" i="1"/>
  <c r="J51" i="1"/>
  <c r="J49" i="1"/>
  <c r="AJ89" i="1" l="1"/>
  <c r="N88" i="1" l="1"/>
  <c r="O88" i="1"/>
  <c r="P88" i="1"/>
  <c r="Q88" i="1"/>
  <c r="R88" i="1"/>
  <c r="S88" i="1"/>
  <c r="T88" i="1"/>
  <c r="U88" i="1"/>
  <c r="V88" i="1"/>
  <c r="W88" i="1"/>
  <c r="Y88" i="1"/>
  <c r="Z88" i="1"/>
  <c r="AA88" i="1"/>
  <c r="AB88" i="1"/>
  <c r="AC88" i="1"/>
  <c r="X35" i="1" l="1"/>
  <c r="X88" i="1" s="1"/>
  <c r="AF11" i="1" l="1"/>
  <c r="AF12" i="1"/>
  <c r="AF23" i="1"/>
  <c r="AF89" i="1" s="1"/>
  <c r="AF90" i="1" l="1"/>
  <c r="AI89" i="1"/>
  <c r="AK23" i="1"/>
  <c r="M25" i="1" l="1"/>
  <c r="B26" i="1" l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3" i="1"/>
  <c r="B54" i="1"/>
  <c r="B55" i="1"/>
  <c r="B56" i="1"/>
  <c r="B57" i="1"/>
  <c r="B58" i="1"/>
  <c r="J86" i="1" l="1"/>
  <c r="J36" i="1" l="1"/>
  <c r="Y11" i="1" l="1"/>
  <c r="Y12" i="1"/>
  <c r="Y23" i="1"/>
  <c r="Y89" i="1" s="1"/>
  <c r="Y90" i="1" s="1"/>
  <c r="S11" i="1"/>
  <c r="S12" i="1"/>
  <c r="S23" i="1"/>
  <c r="S89" i="1" s="1"/>
  <c r="S90" i="1" s="1"/>
  <c r="J48" i="1"/>
  <c r="J47" i="1"/>
  <c r="B52" i="1"/>
  <c r="X11" i="1"/>
  <c r="X12" i="1"/>
  <c r="X23" i="1"/>
  <c r="X89" i="1" s="1"/>
  <c r="X90" i="1" s="1"/>
  <c r="W11" i="1"/>
  <c r="W12" i="1"/>
  <c r="W23" i="1"/>
  <c r="W89" i="1" s="1"/>
  <c r="W90" i="1" s="1"/>
  <c r="T11" i="1"/>
  <c r="U11" i="1"/>
  <c r="V11" i="1"/>
  <c r="T12" i="1"/>
  <c r="U12" i="1"/>
  <c r="V12" i="1"/>
  <c r="T23" i="1"/>
  <c r="U23" i="1"/>
  <c r="U89" i="1" s="1"/>
  <c r="U90" i="1" s="1"/>
  <c r="V23" i="1"/>
  <c r="V89" i="1" s="1"/>
  <c r="V90" i="1" s="1"/>
  <c r="T89" i="1" l="1"/>
  <c r="T90" i="1" s="1"/>
  <c r="N23" i="1"/>
  <c r="N12" i="1"/>
  <c r="N11" i="1"/>
  <c r="O23" i="1"/>
  <c r="O12" i="1"/>
  <c r="O11" i="1"/>
  <c r="P23" i="1"/>
  <c r="P12" i="1"/>
  <c r="P11" i="1"/>
  <c r="J33" i="1"/>
  <c r="J32" i="1"/>
  <c r="J31" i="1"/>
  <c r="J30" i="1"/>
  <c r="J29" i="1"/>
  <c r="B66" i="1"/>
  <c r="B65" i="1"/>
  <c r="B64" i="1"/>
  <c r="B63" i="1"/>
  <c r="P89" i="1" l="1"/>
  <c r="P90" i="1" s="1"/>
  <c r="O89" i="1"/>
  <c r="O90" i="1" s="1"/>
  <c r="N89" i="1"/>
  <c r="N90" i="1" s="1"/>
  <c r="J25" i="1" l="1"/>
  <c r="J26" i="1"/>
  <c r="J27" i="1"/>
  <c r="J28" i="1"/>
  <c r="J34" i="1"/>
  <c r="J35" i="1"/>
  <c r="J37" i="1"/>
  <c r="J38" i="1"/>
  <c r="J39" i="1"/>
  <c r="J40" i="1"/>
  <c r="J41" i="1"/>
  <c r="J42" i="1"/>
  <c r="J43" i="1"/>
  <c r="J44" i="1"/>
  <c r="J45" i="1"/>
  <c r="J46" i="1"/>
  <c r="J56" i="1"/>
  <c r="J57" i="1"/>
  <c r="J58" i="1"/>
  <c r="J59" i="1"/>
  <c r="J60" i="1"/>
  <c r="J61" i="1"/>
  <c r="J62" i="1"/>
  <c r="J67" i="1"/>
  <c r="J68" i="1"/>
  <c r="J69" i="1"/>
  <c r="J70" i="1"/>
  <c r="J71" i="1"/>
  <c r="J72" i="1"/>
  <c r="J73" i="1"/>
  <c r="J74" i="1"/>
  <c r="J75" i="1"/>
  <c r="J76" i="1"/>
  <c r="J77" i="1"/>
  <c r="J78" i="1"/>
  <c r="J80" i="1"/>
  <c r="J81" i="1"/>
  <c r="J82" i="1"/>
  <c r="J83" i="1"/>
  <c r="J84" i="1"/>
  <c r="J85" i="1"/>
  <c r="J79" i="1" l="1"/>
  <c r="F56" i="1" l="1"/>
  <c r="F57" i="1"/>
  <c r="F58" i="1"/>
  <c r="F60" i="1"/>
  <c r="F61" i="1"/>
  <c r="F62" i="1"/>
  <c r="F67" i="1"/>
  <c r="F68" i="1"/>
  <c r="F69" i="1"/>
  <c r="F70" i="1"/>
  <c r="F72" i="1"/>
  <c r="F73" i="1"/>
  <c r="F74" i="1"/>
  <c r="F75" i="1"/>
  <c r="F76" i="1"/>
  <c r="AC23" i="1" l="1"/>
  <c r="AC89" i="1" s="1"/>
  <c r="AC90" i="1" s="1"/>
  <c r="AC12" i="1"/>
  <c r="AC11" i="1"/>
  <c r="M11" i="1" l="1"/>
  <c r="Q11" i="1"/>
  <c r="R11" i="1"/>
  <c r="Z11" i="1"/>
  <c r="AA11" i="1"/>
  <c r="AB11" i="1"/>
  <c r="AD11" i="1"/>
  <c r="AE11" i="1"/>
  <c r="AH11" i="1"/>
  <c r="J87" i="1" l="1"/>
  <c r="F87" i="1"/>
  <c r="F85" i="1"/>
  <c r="F84" i="1"/>
  <c r="O109" i="1" l="1"/>
  <c r="O97" i="1"/>
  <c r="O96" i="1"/>
  <c r="B87" i="1" l="1"/>
  <c r="N109" i="1" l="1"/>
  <c r="N97" i="1"/>
  <c r="N96" i="1"/>
  <c r="F82" i="1" l="1"/>
  <c r="F81" i="1"/>
  <c r="F80" i="1"/>
  <c r="F79" i="1"/>
  <c r="F78" i="1"/>
  <c r="AD12" i="1" l="1"/>
  <c r="AE12" i="1"/>
  <c r="AD23" i="1"/>
  <c r="AD89" i="1" s="1"/>
  <c r="AD90" i="1" s="1"/>
  <c r="AE23" i="1"/>
  <c r="AE89" i="1" s="1"/>
  <c r="AE90" i="1" s="1"/>
  <c r="AD96" i="1"/>
  <c r="AE96" i="1"/>
  <c r="AD97" i="1"/>
  <c r="AE97" i="1"/>
  <c r="AD109" i="1"/>
  <c r="AE109" i="1"/>
  <c r="B75" i="1" l="1"/>
  <c r="B76" i="1"/>
  <c r="B78" i="1"/>
  <c r="B79" i="1"/>
  <c r="B80" i="1"/>
  <c r="B81" i="1"/>
  <c r="B82" i="1"/>
  <c r="B85" i="1"/>
  <c r="B86" i="1"/>
  <c r="B88" i="1"/>
  <c r="B60" i="1"/>
  <c r="B61" i="1"/>
  <c r="B62" i="1"/>
  <c r="B67" i="1"/>
  <c r="B68" i="1"/>
  <c r="B69" i="1"/>
  <c r="B70" i="1"/>
  <c r="B72" i="1"/>
  <c r="B73" i="1"/>
  <c r="B74" i="1"/>
  <c r="J150" i="1"/>
  <c r="F150" i="1"/>
  <c r="J149" i="1"/>
  <c r="F149" i="1"/>
  <c r="J148" i="1"/>
  <c r="F148" i="1"/>
  <c r="J147" i="1"/>
  <c r="F147" i="1"/>
  <c r="J146" i="1"/>
  <c r="F146" i="1"/>
  <c r="J145" i="1"/>
  <c r="F145" i="1"/>
  <c r="J144" i="1"/>
  <c r="F144" i="1"/>
  <c r="J143" i="1"/>
  <c r="F143" i="1"/>
  <c r="J142" i="1"/>
  <c r="F142" i="1"/>
  <c r="J141" i="1"/>
  <c r="F141" i="1"/>
  <c r="J140" i="1"/>
  <c r="F140" i="1"/>
  <c r="J138" i="1"/>
  <c r="F138" i="1"/>
  <c r="J137" i="1"/>
  <c r="F137" i="1"/>
  <c r="J136" i="1"/>
  <c r="F136" i="1"/>
  <c r="J135" i="1"/>
  <c r="F135" i="1"/>
  <c r="J134" i="1"/>
  <c r="F134" i="1"/>
  <c r="J132" i="1"/>
  <c r="F132" i="1"/>
  <c r="J131" i="1"/>
  <c r="J130" i="1"/>
  <c r="F130" i="1"/>
  <c r="J129" i="1"/>
  <c r="F129" i="1"/>
  <c r="J128" i="1"/>
  <c r="F128" i="1"/>
  <c r="J126" i="1"/>
  <c r="F126" i="1"/>
  <c r="J125" i="1"/>
  <c r="F125" i="1"/>
  <c r="J124" i="1"/>
  <c r="F124" i="1"/>
  <c r="J123" i="1"/>
  <c r="F123" i="1"/>
  <c r="J122" i="1"/>
  <c r="F122" i="1"/>
  <c r="F121" i="1"/>
  <c r="J120" i="1"/>
  <c r="F120" i="1"/>
  <c r="J119" i="1"/>
  <c r="F119" i="1"/>
  <c r="J118" i="1"/>
  <c r="F118" i="1"/>
  <c r="J117" i="1"/>
  <c r="F117" i="1"/>
  <c r="J116" i="1"/>
  <c r="F116" i="1"/>
  <c r="J114" i="1"/>
  <c r="F114" i="1"/>
  <c r="J113" i="1"/>
  <c r="F113" i="1"/>
  <c r="J112" i="1"/>
  <c r="F112" i="1"/>
  <c r="J111" i="1"/>
  <c r="F111" i="1"/>
  <c r="J110" i="1"/>
  <c r="F110" i="1"/>
  <c r="AH109" i="1" l="1"/>
  <c r="AH97" i="1"/>
  <c r="AH96" i="1"/>
  <c r="AH23" i="1" l="1"/>
  <c r="AH89" i="1" s="1"/>
  <c r="AH90" i="1" s="1"/>
  <c r="AH12" i="1"/>
  <c r="J24" i="1" l="1"/>
  <c r="R12" i="1" l="1"/>
  <c r="Z12" i="1"/>
  <c r="AA12" i="1"/>
  <c r="AB12" i="1"/>
  <c r="M12" i="1"/>
  <c r="Q12" i="1"/>
  <c r="B25" i="1" l="1"/>
  <c r="F333" i="1" l="1"/>
  <c r="B333" i="1"/>
  <c r="F251" i="1"/>
  <c r="B251" i="1"/>
  <c r="F169" i="1"/>
  <c r="B169" i="1"/>
  <c r="AK336" i="1" l="1"/>
  <c r="AJ336" i="1"/>
  <c r="AI336" i="1"/>
  <c r="AB336" i="1"/>
  <c r="AA336" i="1"/>
  <c r="Z336" i="1"/>
  <c r="R336" i="1"/>
  <c r="Q336" i="1"/>
  <c r="M336" i="1"/>
  <c r="AK335" i="1"/>
  <c r="AJ335" i="1"/>
  <c r="AI335" i="1"/>
  <c r="AB335" i="1"/>
  <c r="AA335" i="1"/>
  <c r="Z335" i="1"/>
  <c r="R335" i="1"/>
  <c r="Q335" i="1"/>
  <c r="M335" i="1"/>
  <c r="AK334" i="1"/>
  <c r="AJ334" i="1"/>
  <c r="AI334" i="1"/>
  <c r="AB334" i="1"/>
  <c r="AA334" i="1"/>
  <c r="Z334" i="1"/>
  <c r="R334" i="1"/>
  <c r="Q334" i="1"/>
  <c r="M334" i="1"/>
  <c r="B334" i="1"/>
  <c r="J332" i="1"/>
  <c r="F332" i="1"/>
  <c r="B332" i="1"/>
  <c r="J331" i="1"/>
  <c r="F331" i="1"/>
  <c r="B331" i="1"/>
  <c r="J330" i="1"/>
  <c r="F330" i="1"/>
  <c r="B330" i="1"/>
  <c r="J329" i="1"/>
  <c r="F329" i="1"/>
  <c r="B329" i="1"/>
  <c r="J328" i="1"/>
  <c r="F328" i="1"/>
  <c r="B328" i="1"/>
  <c r="J327" i="1"/>
  <c r="F327" i="1"/>
  <c r="B327" i="1"/>
  <c r="J326" i="1"/>
  <c r="F326" i="1"/>
  <c r="B326" i="1"/>
  <c r="J325" i="1"/>
  <c r="F325" i="1"/>
  <c r="B325" i="1"/>
  <c r="J324" i="1"/>
  <c r="F324" i="1"/>
  <c r="B324" i="1"/>
  <c r="J323" i="1"/>
  <c r="F323" i="1"/>
  <c r="B323" i="1"/>
  <c r="J322" i="1"/>
  <c r="F322" i="1"/>
  <c r="B322" i="1"/>
  <c r="J321" i="1"/>
  <c r="F321" i="1"/>
  <c r="B321" i="1"/>
  <c r="J320" i="1"/>
  <c r="F320" i="1"/>
  <c r="B320" i="1"/>
  <c r="J319" i="1"/>
  <c r="F319" i="1"/>
  <c r="B319" i="1"/>
  <c r="J318" i="1"/>
  <c r="F318" i="1"/>
  <c r="B318" i="1"/>
  <c r="J317" i="1"/>
  <c r="F317" i="1"/>
  <c r="B317" i="1"/>
  <c r="J316" i="1"/>
  <c r="F316" i="1"/>
  <c r="B316" i="1"/>
  <c r="J315" i="1"/>
  <c r="F315" i="1"/>
  <c r="B315" i="1"/>
  <c r="J314" i="1"/>
  <c r="F314" i="1"/>
  <c r="B314" i="1"/>
  <c r="J313" i="1"/>
  <c r="F313" i="1"/>
  <c r="B313" i="1"/>
  <c r="J312" i="1"/>
  <c r="F312" i="1"/>
  <c r="B312" i="1"/>
  <c r="J311" i="1"/>
  <c r="F311" i="1"/>
  <c r="B311" i="1"/>
  <c r="J310" i="1"/>
  <c r="F310" i="1"/>
  <c r="B310" i="1"/>
  <c r="J309" i="1"/>
  <c r="F309" i="1"/>
  <c r="B309" i="1"/>
  <c r="J308" i="1"/>
  <c r="F308" i="1"/>
  <c r="B308" i="1"/>
  <c r="J307" i="1"/>
  <c r="F307" i="1"/>
  <c r="B307" i="1"/>
  <c r="J306" i="1"/>
  <c r="F306" i="1"/>
  <c r="B306" i="1"/>
  <c r="J305" i="1"/>
  <c r="F305" i="1"/>
  <c r="B305" i="1"/>
  <c r="J304" i="1"/>
  <c r="F304" i="1"/>
  <c r="B304" i="1"/>
  <c r="J303" i="1"/>
  <c r="F303" i="1"/>
  <c r="B303" i="1"/>
  <c r="J302" i="1"/>
  <c r="F302" i="1"/>
  <c r="B302" i="1"/>
  <c r="J301" i="1"/>
  <c r="F301" i="1"/>
  <c r="B301" i="1"/>
  <c r="J300" i="1"/>
  <c r="F300" i="1"/>
  <c r="B300" i="1"/>
  <c r="J299" i="1"/>
  <c r="F299" i="1"/>
  <c r="B299" i="1"/>
  <c r="J298" i="1"/>
  <c r="F298" i="1"/>
  <c r="B298" i="1"/>
  <c r="J297" i="1"/>
  <c r="F297" i="1"/>
  <c r="B297" i="1"/>
  <c r="J296" i="1"/>
  <c r="F296" i="1"/>
  <c r="B296" i="1"/>
  <c r="J295" i="1"/>
  <c r="F295" i="1"/>
  <c r="B295" i="1"/>
  <c r="J294" i="1"/>
  <c r="F294" i="1"/>
  <c r="B294" i="1"/>
  <c r="J293" i="1"/>
  <c r="F293" i="1"/>
  <c r="B293" i="1"/>
  <c r="J292" i="1"/>
  <c r="F292" i="1"/>
  <c r="B292" i="1"/>
  <c r="J291" i="1"/>
  <c r="F291" i="1"/>
  <c r="B291" i="1"/>
  <c r="J290" i="1"/>
  <c r="F290" i="1"/>
  <c r="B290" i="1"/>
  <c r="J289" i="1"/>
  <c r="F289" i="1"/>
  <c r="B289" i="1"/>
  <c r="J288" i="1"/>
  <c r="F288" i="1"/>
  <c r="B288" i="1"/>
  <c r="J287" i="1"/>
  <c r="F287" i="1"/>
  <c r="B287" i="1"/>
  <c r="J286" i="1"/>
  <c r="F286" i="1"/>
  <c r="B286" i="1"/>
  <c r="J285" i="1"/>
  <c r="F285" i="1"/>
  <c r="B285" i="1"/>
  <c r="J284" i="1"/>
  <c r="F284" i="1"/>
  <c r="B284" i="1"/>
  <c r="J283" i="1"/>
  <c r="F283" i="1"/>
  <c r="B283" i="1"/>
  <c r="J282" i="1"/>
  <c r="F282" i="1"/>
  <c r="B282" i="1"/>
  <c r="J281" i="1"/>
  <c r="F281" i="1"/>
  <c r="B281" i="1"/>
  <c r="J280" i="1"/>
  <c r="F280" i="1"/>
  <c r="B280" i="1"/>
  <c r="J279" i="1"/>
  <c r="F279" i="1"/>
  <c r="B279" i="1"/>
  <c r="J278" i="1"/>
  <c r="F278" i="1"/>
  <c r="B278" i="1"/>
  <c r="J277" i="1"/>
  <c r="F277" i="1"/>
  <c r="B277" i="1"/>
  <c r="J276" i="1"/>
  <c r="F276" i="1"/>
  <c r="B276" i="1"/>
  <c r="J275" i="1"/>
  <c r="F275" i="1"/>
  <c r="B275" i="1"/>
  <c r="J274" i="1"/>
  <c r="B274" i="1"/>
  <c r="AK273" i="1"/>
  <c r="AJ273" i="1"/>
  <c r="AI273" i="1"/>
  <c r="AB273" i="1"/>
  <c r="AA273" i="1"/>
  <c r="Z273" i="1"/>
  <c r="R273" i="1"/>
  <c r="Q273" i="1"/>
  <c r="M273" i="1"/>
  <c r="AK261" i="1"/>
  <c r="AJ261" i="1"/>
  <c r="AI261" i="1"/>
  <c r="AB261" i="1"/>
  <c r="AA261" i="1"/>
  <c r="Z261" i="1"/>
  <c r="R261" i="1"/>
  <c r="Q261" i="1"/>
  <c r="M261" i="1"/>
  <c r="AK260" i="1"/>
  <c r="AJ260" i="1"/>
  <c r="AI260" i="1"/>
  <c r="AB260" i="1"/>
  <c r="AA260" i="1"/>
  <c r="Z260" i="1"/>
  <c r="R260" i="1"/>
  <c r="Q260" i="1"/>
  <c r="M260" i="1"/>
  <c r="AK254" i="1"/>
  <c r="AJ254" i="1"/>
  <c r="AI254" i="1"/>
  <c r="AB254" i="1"/>
  <c r="AA254" i="1"/>
  <c r="Z254" i="1"/>
  <c r="R254" i="1"/>
  <c r="Q254" i="1"/>
  <c r="M254" i="1"/>
  <c r="AK253" i="1"/>
  <c r="AJ253" i="1"/>
  <c r="AI253" i="1"/>
  <c r="AB253" i="1"/>
  <c r="AA253" i="1"/>
  <c r="Z253" i="1"/>
  <c r="R253" i="1"/>
  <c r="Q253" i="1"/>
  <c r="M253" i="1"/>
  <c r="AK252" i="1"/>
  <c r="AJ252" i="1"/>
  <c r="AI252" i="1"/>
  <c r="AB252" i="1"/>
  <c r="AA252" i="1"/>
  <c r="Z252" i="1"/>
  <c r="R252" i="1"/>
  <c r="Q252" i="1"/>
  <c r="M252" i="1"/>
  <c r="B252" i="1"/>
  <c r="J250" i="1"/>
  <c r="F250" i="1"/>
  <c r="B250" i="1"/>
  <c r="J249" i="1"/>
  <c r="F249" i="1"/>
  <c r="B249" i="1"/>
  <c r="J248" i="1"/>
  <c r="F248" i="1"/>
  <c r="B248" i="1"/>
  <c r="J247" i="1"/>
  <c r="F247" i="1"/>
  <c r="B247" i="1"/>
  <c r="J246" i="1"/>
  <c r="F246" i="1"/>
  <c r="B246" i="1"/>
  <c r="J245" i="1"/>
  <c r="F245" i="1"/>
  <c r="B245" i="1"/>
  <c r="J244" i="1"/>
  <c r="F244" i="1"/>
  <c r="B244" i="1"/>
  <c r="J243" i="1"/>
  <c r="F243" i="1"/>
  <c r="B243" i="1"/>
  <c r="J242" i="1"/>
  <c r="F242" i="1"/>
  <c r="B242" i="1"/>
  <c r="J241" i="1"/>
  <c r="F241" i="1"/>
  <c r="B241" i="1"/>
  <c r="J240" i="1"/>
  <c r="F240" i="1"/>
  <c r="B240" i="1"/>
  <c r="J239" i="1"/>
  <c r="F239" i="1"/>
  <c r="B239" i="1"/>
  <c r="J238" i="1"/>
  <c r="F238" i="1"/>
  <c r="B238" i="1"/>
  <c r="J237" i="1"/>
  <c r="F237" i="1"/>
  <c r="B237" i="1"/>
  <c r="J236" i="1"/>
  <c r="F236" i="1"/>
  <c r="B236" i="1"/>
  <c r="J235" i="1"/>
  <c r="F235" i="1"/>
  <c r="B235" i="1"/>
  <c r="J234" i="1"/>
  <c r="F234" i="1"/>
  <c r="B234" i="1"/>
  <c r="J233" i="1"/>
  <c r="F233" i="1"/>
  <c r="B233" i="1"/>
  <c r="J232" i="1"/>
  <c r="F232" i="1"/>
  <c r="B232" i="1"/>
  <c r="J231" i="1"/>
  <c r="F231" i="1"/>
  <c r="B231" i="1"/>
  <c r="J230" i="1"/>
  <c r="F230" i="1"/>
  <c r="B230" i="1"/>
  <c r="J229" i="1"/>
  <c r="F229" i="1"/>
  <c r="B229" i="1"/>
  <c r="J228" i="1"/>
  <c r="F228" i="1"/>
  <c r="B228" i="1"/>
  <c r="J227" i="1"/>
  <c r="F227" i="1"/>
  <c r="B227" i="1"/>
  <c r="J226" i="1"/>
  <c r="F226" i="1"/>
  <c r="B226" i="1"/>
  <c r="J225" i="1"/>
  <c r="F225" i="1"/>
  <c r="B225" i="1"/>
  <c r="J224" i="1"/>
  <c r="F224" i="1"/>
  <c r="B224" i="1"/>
  <c r="J223" i="1"/>
  <c r="F223" i="1"/>
  <c r="B223" i="1"/>
  <c r="J222" i="1"/>
  <c r="F222" i="1"/>
  <c r="B222" i="1"/>
  <c r="J221" i="1"/>
  <c r="F221" i="1"/>
  <c r="B221" i="1"/>
  <c r="J220" i="1"/>
  <c r="F220" i="1"/>
  <c r="B220" i="1"/>
  <c r="J219" i="1"/>
  <c r="F219" i="1"/>
  <c r="B219" i="1"/>
  <c r="J218" i="1"/>
  <c r="F218" i="1"/>
  <c r="B218" i="1"/>
  <c r="J217" i="1"/>
  <c r="F217" i="1"/>
  <c r="B217" i="1"/>
  <c r="J216" i="1"/>
  <c r="F216" i="1"/>
  <c r="B216" i="1"/>
  <c r="J215" i="1"/>
  <c r="F215" i="1"/>
  <c r="B215" i="1"/>
  <c r="J214" i="1"/>
  <c r="F214" i="1"/>
  <c r="B214" i="1"/>
  <c r="J213" i="1"/>
  <c r="F213" i="1"/>
  <c r="B213" i="1"/>
  <c r="J212" i="1"/>
  <c r="F212" i="1"/>
  <c r="B212" i="1"/>
  <c r="J211" i="1"/>
  <c r="F211" i="1"/>
  <c r="B211" i="1"/>
  <c r="J210" i="1"/>
  <c r="F210" i="1"/>
  <c r="B210" i="1"/>
  <c r="J209" i="1"/>
  <c r="F209" i="1"/>
  <c r="B209" i="1"/>
  <c r="J208" i="1"/>
  <c r="F208" i="1"/>
  <c r="B208" i="1"/>
  <c r="J207" i="1"/>
  <c r="F207" i="1"/>
  <c r="B207" i="1"/>
  <c r="J206" i="1"/>
  <c r="F206" i="1"/>
  <c r="B206" i="1"/>
  <c r="J205" i="1"/>
  <c r="F205" i="1"/>
  <c r="B205" i="1"/>
  <c r="J204" i="1"/>
  <c r="F204" i="1"/>
  <c r="B204" i="1"/>
  <c r="J203" i="1"/>
  <c r="F203" i="1"/>
  <c r="B203" i="1"/>
  <c r="J202" i="1"/>
  <c r="F202" i="1"/>
  <c r="B202" i="1"/>
  <c r="J201" i="1"/>
  <c r="F201" i="1"/>
  <c r="B201" i="1"/>
  <c r="J200" i="1"/>
  <c r="F200" i="1"/>
  <c r="B200" i="1"/>
  <c r="J199" i="1"/>
  <c r="F199" i="1"/>
  <c r="B199" i="1"/>
  <c r="J198" i="1"/>
  <c r="F198" i="1"/>
  <c r="B198" i="1"/>
  <c r="J197" i="1"/>
  <c r="F197" i="1"/>
  <c r="B197" i="1"/>
  <c r="J196" i="1"/>
  <c r="F196" i="1"/>
  <c r="B196" i="1"/>
  <c r="J195" i="1"/>
  <c r="F195" i="1"/>
  <c r="B195" i="1"/>
  <c r="J194" i="1"/>
  <c r="F194" i="1"/>
  <c r="B194" i="1"/>
  <c r="J193" i="1"/>
  <c r="F193" i="1"/>
  <c r="B193" i="1"/>
  <c r="J192" i="1"/>
  <c r="B192" i="1"/>
  <c r="AK191" i="1"/>
  <c r="AJ191" i="1"/>
  <c r="AI191" i="1"/>
  <c r="AB191" i="1"/>
  <c r="AA191" i="1"/>
  <c r="Z191" i="1"/>
  <c r="R191" i="1"/>
  <c r="Q191" i="1"/>
  <c r="M191" i="1"/>
  <c r="AK179" i="1"/>
  <c r="AJ179" i="1"/>
  <c r="AI179" i="1"/>
  <c r="AB179" i="1"/>
  <c r="AA179" i="1"/>
  <c r="Z179" i="1"/>
  <c r="R179" i="1"/>
  <c r="Q179" i="1"/>
  <c r="M179" i="1"/>
  <c r="AK178" i="1"/>
  <c r="AJ178" i="1"/>
  <c r="AI178" i="1"/>
  <c r="AB178" i="1"/>
  <c r="AA178" i="1"/>
  <c r="Z178" i="1"/>
  <c r="R178" i="1"/>
  <c r="Q178" i="1"/>
  <c r="M178" i="1"/>
  <c r="AK172" i="1"/>
  <c r="AJ172" i="1"/>
  <c r="AK171" i="1"/>
  <c r="AJ171" i="1"/>
  <c r="AK170" i="1"/>
  <c r="AJ170" i="1"/>
  <c r="AI170" i="1"/>
  <c r="AB170" i="1"/>
  <c r="AA170" i="1"/>
  <c r="Z170" i="1"/>
  <c r="R170" i="1"/>
  <c r="Q170" i="1"/>
  <c r="M170" i="1"/>
  <c r="B170" i="1"/>
  <c r="J168" i="1"/>
  <c r="F168" i="1"/>
  <c r="B168" i="1"/>
  <c r="J167" i="1"/>
  <c r="F167" i="1"/>
  <c r="B167" i="1"/>
  <c r="J166" i="1"/>
  <c r="F166" i="1"/>
  <c r="B166" i="1"/>
  <c r="J165" i="1"/>
  <c r="F165" i="1"/>
  <c r="B165" i="1"/>
  <c r="J164" i="1"/>
  <c r="F164" i="1"/>
  <c r="B164" i="1"/>
  <c r="J163" i="1"/>
  <c r="F163" i="1"/>
  <c r="B163" i="1"/>
  <c r="J162" i="1"/>
  <c r="F162" i="1"/>
  <c r="B162" i="1"/>
  <c r="J161" i="1"/>
  <c r="F161" i="1"/>
  <c r="B161" i="1"/>
  <c r="J160" i="1"/>
  <c r="F160" i="1"/>
  <c r="B160" i="1"/>
  <c r="J159" i="1"/>
  <c r="F159" i="1"/>
  <c r="B159" i="1"/>
  <c r="J158" i="1"/>
  <c r="F158" i="1"/>
  <c r="B158" i="1"/>
  <c r="J157" i="1"/>
  <c r="F157" i="1"/>
  <c r="B157" i="1"/>
  <c r="J156" i="1"/>
  <c r="F156" i="1"/>
  <c r="B156" i="1"/>
  <c r="J155" i="1"/>
  <c r="F155" i="1"/>
  <c r="B155" i="1"/>
  <c r="J154" i="1"/>
  <c r="F154" i="1"/>
  <c r="B154" i="1"/>
  <c r="J153" i="1"/>
  <c r="F153" i="1"/>
  <c r="B153" i="1"/>
  <c r="J152" i="1"/>
  <c r="F152" i="1"/>
  <c r="B152" i="1"/>
  <c r="J151" i="1"/>
  <c r="F151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AK109" i="1"/>
  <c r="AJ109" i="1"/>
  <c r="AI109" i="1"/>
  <c r="AI171" i="1" s="1"/>
  <c r="AB109" i="1"/>
  <c r="AB171" i="1" s="1"/>
  <c r="AA109" i="1"/>
  <c r="AA171" i="1" s="1"/>
  <c r="Z109" i="1"/>
  <c r="Z171" i="1" s="1"/>
  <c r="R109" i="1"/>
  <c r="R171" i="1" s="1"/>
  <c r="Q109" i="1"/>
  <c r="M109" i="1"/>
  <c r="AK97" i="1"/>
  <c r="AJ97" i="1"/>
  <c r="AI97" i="1"/>
  <c r="AB97" i="1"/>
  <c r="AA97" i="1"/>
  <c r="Z97" i="1"/>
  <c r="R97" i="1"/>
  <c r="Q97" i="1"/>
  <c r="M97" i="1"/>
  <c r="AK96" i="1"/>
  <c r="AJ96" i="1"/>
  <c r="AI96" i="1"/>
  <c r="AB96" i="1"/>
  <c r="AA96" i="1"/>
  <c r="Z96" i="1"/>
  <c r="R96" i="1"/>
  <c r="Q96" i="1"/>
  <c r="M96" i="1"/>
  <c r="M172" i="1" l="1"/>
  <c r="R172" i="1"/>
  <c r="Z172" i="1"/>
  <c r="M171" i="1"/>
  <c r="AA172" i="1"/>
  <c r="Q171" i="1"/>
  <c r="Q172" i="1" s="1"/>
  <c r="AB172" i="1"/>
  <c r="AI172" i="1"/>
  <c r="AI88" i="1" l="1"/>
  <c r="AJ88" i="1"/>
  <c r="AK88" i="1"/>
  <c r="M88" i="1"/>
  <c r="M23" i="1" l="1"/>
  <c r="M89" i="1" s="1"/>
  <c r="Q23" i="1" l="1"/>
  <c r="Z23" i="1"/>
  <c r="AA23" i="1"/>
  <c r="AB23" i="1"/>
  <c r="R23" i="1"/>
  <c r="R89" i="1" s="1"/>
  <c r="M90" i="1"/>
  <c r="R90" i="1" l="1"/>
  <c r="Q89" i="1"/>
  <c r="Q90" i="1" s="1"/>
  <c r="AK89" i="1"/>
  <c r="AB89" i="1"/>
  <c r="AB90" i="1" s="1"/>
  <c r="AA89" i="1"/>
  <c r="AA90" i="1" s="1"/>
  <c r="Z89" i="1"/>
  <c r="Z90" i="1" s="1"/>
  <c r="D7" i="1"/>
  <c r="D92" i="1" s="1"/>
  <c r="D174" i="1" l="1"/>
  <c r="D256" i="1" l="1"/>
  <c r="B175" i="1"/>
  <c r="B257" i="1" l="1"/>
</calcChain>
</file>

<file path=xl/sharedStrings.xml><?xml version="1.0" encoding="utf-8"?>
<sst xmlns="http://schemas.openxmlformats.org/spreadsheetml/2006/main" count="229" uniqueCount="118">
  <si>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</si>
  <si>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</si>
  <si>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</si>
  <si>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</si>
  <si>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</si>
  <si>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</si>
  <si>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</si>
  <si>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</si>
  <si>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</si>
  <si>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</si>
  <si>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</si>
  <si>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</si>
  <si>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</si>
  <si>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</si>
  <si>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</si>
  <si>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</si>
  <si>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</si>
  <si>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</si>
  <si>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</si>
  <si>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^ FILL IN PART. #</t>
  </si>
  <si>
    <t>Rounding</t>
  </si>
  <si>
    <t>ROUNDING</t>
  </si>
  <si>
    <t>SUBTOTALS</t>
  </si>
  <si>
    <t>ENTER ITEM CODE (FOR EXAMPLE: 201E11000) AND ADDITIONAL DESCRIPTION INTO THE BLUE CELLS. IF ROUNDING IS NEEDED, PUT THE NUMBER CORRESPONDING TO THE DECIMAL PLACES NEEDED. I.E. 1 = 2.3, 2 = 2.23, 3 = 2.223, ETC</t>
  </si>
  <si>
    <t>202E23000</t>
  </si>
  <si>
    <t>202E34900</t>
  </si>
  <si>
    <t>202E58100</t>
  </si>
  <si>
    <t>R1</t>
  </si>
  <si>
    <t>R2</t>
  </si>
  <si>
    <t>R3</t>
  </si>
  <si>
    <t>R4</t>
  </si>
  <si>
    <t>R5</t>
  </si>
  <si>
    <t>D1</t>
  </si>
  <si>
    <t>D2</t>
  </si>
  <si>
    <t>202E32000</t>
  </si>
  <si>
    <t>P.43</t>
  </si>
  <si>
    <t>202E30000</t>
  </si>
  <si>
    <t>56+91.27</t>
  </si>
  <si>
    <t>583+99.00</t>
  </si>
  <si>
    <t>57+33.48</t>
  </si>
  <si>
    <t>57+34.48</t>
  </si>
  <si>
    <t>587+73.24</t>
  </si>
  <si>
    <t>584+99.09</t>
  </si>
  <si>
    <t>57+29.03</t>
  </si>
  <si>
    <t>57+79.78</t>
  </si>
  <si>
    <t xml:space="preserve">   </t>
  </si>
  <si>
    <t>611E04400</t>
  </si>
  <si>
    <t>. 706.02</t>
  </si>
  <si>
    <t>611E98150</t>
  </si>
  <si>
    <t>611E06100</t>
  </si>
  <si>
    <t>, 706.02</t>
  </si>
  <si>
    <t>611E98300</t>
  </si>
  <si>
    <t>584+70.24</t>
  </si>
  <si>
    <t>584+41.92</t>
  </si>
  <si>
    <t>584+39.93</t>
  </si>
  <si>
    <t>584+43.94</t>
  </si>
  <si>
    <t>57+23.45</t>
  </si>
  <si>
    <t>57+31.14</t>
  </si>
  <si>
    <t>R6</t>
  </si>
  <si>
    <t>R7</t>
  </si>
  <si>
    <t>R8</t>
  </si>
  <si>
    <t>R9</t>
  </si>
  <si>
    <t>202E30600</t>
  </si>
  <si>
    <t>C1</t>
  </si>
  <si>
    <t>C2</t>
  </si>
  <si>
    <t>C3</t>
  </si>
  <si>
    <t>609E14000</t>
  </si>
  <si>
    <t>608E10000</t>
  </si>
  <si>
    <t>608E52000</t>
  </si>
  <si>
    <t xml:space="preserve">609E26000 </t>
  </si>
  <si>
    <t xml:space="preserve">609E70000 </t>
  </si>
  <si>
    <t>C4</t>
  </si>
  <si>
    <t>C5</t>
  </si>
  <si>
    <t>W1</t>
  </si>
  <si>
    <t>W2</t>
  </si>
  <si>
    <t>CR1</t>
  </si>
  <si>
    <t>CR2</t>
  </si>
  <si>
    <t>UD1</t>
  </si>
  <si>
    <t>605E14000</t>
  </si>
  <si>
    <t>611E00510</t>
  </si>
  <si>
    <t>UD2</t>
  </si>
  <si>
    <t>583+99.89</t>
  </si>
  <si>
    <t>584+60.48</t>
  </si>
  <si>
    <t>584+32.27</t>
  </si>
  <si>
    <t>584+44.98</t>
  </si>
  <si>
    <t>584+05.11</t>
  </si>
  <si>
    <t>584+14.35</t>
  </si>
  <si>
    <t>57+22.47</t>
  </si>
  <si>
    <t>57+32.82</t>
  </si>
  <si>
    <t>584+06.83</t>
  </si>
  <si>
    <t>587+73.11</t>
  </si>
  <si>
    <t>583+98.29</t>
  </si>
  <si>
    <t>584+10.07</t>
  </si>
  <si>
    <t>584+23.97</t>
  </si>
  <si>
    <t>584+36.94</t>
  </si>
  <si>
    <t>584+23.51</t>
  </si>
  <si>
    <t>584+32.67</t>
  </si>
  <si>
    <t>584+41.16</t>
  </si>
  <si>
    <t>584+44.60</t>
  </si>
  <si>
    <t>584+36.17</t>
  </si>
  <si>
    <t>584+30.90</t>
  </si>
  <si>
    <t>584+44.38</t>
  </si>
  <si>
    <t/>
  </si>
  <si>
    <t>TO</t>
  </si>
  <si>
    <t>Exact Numbers</t>
  </si>
  <si>
    <t>611E98370</t>
  </si>
  <si>
    <t>FOR INFORMATION ONLY</t>
  </si>
  <si>
    <t>BENDS AND BRANCHES</t>
  </si>
  <si>
    <r>
      <t>6" x 45</t>
    </r>
    <r>
      <rPr>
        <sz val="10"/>
        <rFont val="Verdana"/>
        <family val="2"/>
      </rPr>
      <t>°</t>
    </r>
    <r>
      <rPr>
        <sz val="10"/>
        <rFont val="Arial"/>
        <family val="2"/>
      </rPr>
      <t xml:space="preserve"> BEND</t>
    </r>
  </si>
  <si>
    <t>EACH</t>
  </si>
  <si>
    <t>EC1</t>
  </si>
  <si>
    <t>670E00700</t>
  </si>
  <si>
    <t>587+50.00</t>
  </si>
  <si>
    <t>6" WYE</t>
  </si>
  <si>
    <t>ELEVATION</t>
  </si>
  <si>
    <t>611E07600</t>
  </si>
  <si>
    <t>D3</t>
  </si>
  <si>
    <t>P.16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</si>
</sst>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+&quot;00.00"/>
    <numFmt numFmtId="165" formatCode="0\)"/>
    <numFmt numFmtId="166" formatCode="&quot;SUBSUMMARY SHEET &quot;#"/>
    <numFmt numFmtId="167" formatCode="0.00000"/>
    <numFmt numFmtId="168" formatCode="0.0"/>
  </numFmts>
  <fonts count="13" x14ac:knownFonts="1">
    <font>
      <sz val="10"/>
      <name val="Arial"/>
    </font>
    <font>
      <sz val="11"/>
      <color theme="1"/>
      <name val="Tw Cen MT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1FBFF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11" fillId="0" borderId="0"/>
    <xf numFmtId="0" fontId="5" fillId="0" borderId="0"/>
  </cellStyleXfs>
  <cellXfs count="237">
    <xf numFmtId="0" fontId="0" fillId="0" borderId="0" xfId="0"/>
    <xf numFmtId="0" fontId="6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165" fontId="3" fillId="2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7" fillId="2" borderId="0" xfId="1" applyFont="1" applyFill="1" applyAlignment="1" applyProtection="1">
      <alignment vertical="center"/>
    </xf>
    <xf numFmtId="49" fontId="5" fillId="3" borderId="0" xfId="0" applyNumberFormat="1" applyFont="1" applyFill="1" applyBorder="1" applyAlignment="1" applyProtection="1">
      <alignment horizontal="center" vertical="center"/>
      <protection locked="0"/>
    </xf>
    <xf numFmtId="0" fontId="5" fillId="5" borderId="18" xfId="0" applyFont="1" applyFill="1" applyBorder="1" applyAlignment="1" applyProtection="1">
      <alignment vertical="center"/>
      <protection locked="0"/>
    </xf>
    <xf numFmtId="0" fontId="3" fillId="2" borderId="0" xfId="0" applyNumberFormat="1" applyFont="1" applyFill="1" applyAlignment="1" applyProtection="1">
      <alignment horizontal="right" vertical="center"/>
    </xf>
    <xf numFmtId="0" fontId="5" fillId="5" borderId="18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18" xfId="0" applyFont="1" applyFill="1" applyBorder="1" applyAlignment="1" applyProtection="1">
      <alignment vertical="center"/>
      <protection locked="0"/>
    </xf>
    <xf numFmtId="0" fontId="4" fillId="3" borderId="0" xfId="0" applyFont="1" applyFill="1" applyProtection="1"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5" borderId="20" xfId="0" applyFont="1" applyFill="1" applyBorder="1" applyAlignment="1" applyProtection="1">
      <alignment vertical="center"/>
    </xf>
    <xf numFmtId="0" fontId="5" fillId="6" borderId="0" xfId="2" applyFont="1" applyFill="1" applyAlignment="1" applyProtection="1">
      <alignment vertical="center"/>
      <protection locked="0"/>
    </xf>
    <xf numFmtId="0" fontId="5" fillId="0" borderId="0" xfId="2" applyFont="1" applyFill="1" applyAlignment="1" applyProtection="1">
      <alignment vertical="center"/>
      <protection locked="0"/>
    </xf>
    <xf numFmtId="167" fontId="5" fillId="0" borderId="3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1" fontId="5" fillId="0" borderId="3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11" fontId="5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36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5" borderId="38" xfId="0" applyFont="1" applyFill="1" applyBorder="1" applyAlignment="1" applyProtection="1">
      <alignment vertical="center"/>
    </xf>
    <xf numFmtId="0" fontId="5" fillId="5" borderId="19" xfId="0" applyFont="1" applyFill="1" applyBorder="1" applyAlignment="1" applyProtection="1">
      <alignment vertical="center"/>
    </xf>
    <xf numFmtId="168" fontId="5" fillId="0" borderId="10" xfId="0" applyNumberFormat="1" applyFont="1" applyFill="1" applyBorder="1" applyAlignment="1" applyProtection="1">
      <alignment horizontal="center" vertical="center"/>
      <protection locked="0"/>
    </xf>
    <xf numFmtId="168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10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44" xfId="0" applyFont="1" applyFill="1" applyBorder="1" applyAlignment="1" applyProtection="1">
      <alignment horizontal="left" vertical="center"/>
      <protection locked="0"/>
    </xf>
    <xf numFmtId="164" fontId="5" fillId="0" borderId="45" xfId="0" applyNumberFormat="1" applyFont="1" applyFill="1" applyBorder="1" applyAlignment="1" applyProtection="1">
      <alignment horizontal="center" vertical="center"/>
      <protection locked="0"/>
    </xf>
    <xf numFmtId="164" fontId="5" fillId="0" borderId="4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center" vertical="center"/>
    </xf>
    <xf numFmtId="164" fontId="5" fillId="0" borderId="46" xfId="0" applyNumberFormat="1" applyFont="1" applyFill="1" applyBorder="1" applyAlignment="1" applyProtection="1">
      <alignment horizontal="center" vertical="center"/>
      <protection locked="0"/>
    </xf>
    <xf numFmtId="0" fontId="5" fillId="0" borderId="47" xfId="0" applyFont="1" applyFill="1" applyBorder="1" applyAlignment="1" applyProtection="1">
      <alignment horizontal="left" vertical="center"/>
      <protection locked="0"/>
    </xf>
    <xf numFmtId="0" fontId="5" fillId="0" borderId="6" xfId="0" applyFont="1" applyFill="1" applyBorder="1" applyAlignment="1" applyProtection="1">
      <alignment horizontal="right" vertical="center"/>
      <protection locked="0"/>
    </xf>
    <xf numFmtId="0" fontId="5" fillId="0" borderId="9" xfId="0" applyFont="1" applyFill="1" applyBorder="1" applyAlignment="1" applyProtection="1">
      <alignment horizontal="right" vertical="center"/>
      <protection locked="0"/>
    </xf>
    <xf numFmtId="0" fontId="5" fillId="0" borderId="40" xfId="0" applyFont="1" applyFill="1" applyBorder="1" applyAlignment="1" applyProtection="1">
      <alignment horizontal="center" vertical="center"/>
      <protection locked="0"/>
    </xf>
    <xf numFmtId="0" fontId="5" fillId="0" borderId="48" xfId="0" applyFont="1" applyFill="1" applyBorder="1" applyAlignment="1" applyProtection="1">
      <alignment horizontal="center" vertical="center"/>
      <protection locked="0"/>
    </xf>
    <xf numFmtId="0" fontId="5" fillId="0" borderId="49" xfId="0" applyFont="1" applyFill="1" applyBorder="1" applyAlignment="1" applyProtection="1">
      <alignment horizontal="center" vertical="center"/>
      <protection locked="0"/>
    </xf>
    <xf numFmtId="0" fontId="5" fillId="0" borderId="50" xfId="0" applyFont="1" applyFill="1" applyBorder="1" applyAlignment="1" applyProtection="1">
      <alignment horizontal="right" vertical="center"/>
      <protection locked="0"/>
    </xf>
    <xf numFmtId="0" fontId="5" fillId="0" borderId="13" xfId="0" applyFont="1" applyFill="1" applyBorder="1" applyAlignment="1" applyProtection="1">
      <alignment horizontal="right" vertical="center"/>
      <protection locked="0"/>
    </xf>
    <xf numFmtId="0" fontId="5" fillId="0" borderId="27" xfId="0" applyFont="1" applyFill="1" applyBorder="1" applyAlignment="1" applyProtection="1">
      <alignment horizontal="left" vertical="center"/>
      <protection locked="0"/>
    </xf>
    <xf numFmtId="0" fontId="5" fillId="0" borderId="45" xfId="0" applyFont="1" applyFill="1" applyBorder="1" applyAlignment="1" applyProtection="1">
      <alignment horizontal="right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2" fontId="5" fillId="0" borderId="30" xfId="0" applyNumberFormat="1" applyFont="1" applyFill="1" applyBorder="1" applyAlignment="1" applyProtection="1">
      <alignment horizontal="center" vertical="center"/>
    </xf>
    <xf numFmtId="2" fontId="5" fillId="0" borderId="32" xfId="0" applyNumberFormat="1" applyFont="1" applyFill="1" applyBorder="1" applyAlignment="1" applyProtection="1">
      <alignment horizontal="center" vertical="center"/>
    </xf>
    <xf numFmtId="167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47" xfId="0" applyNumberFormat="1" applyFont="1" applyFill="1" applyBorder="1" applyAlignment="1" applyProtection="1">
      <alignment horizontal="center" vertical="center"/>
      <protection locked="0"/>
    </xf>
    <xf numFmtId="0" fontId="5" fillId="0" borderId="55" xfId="0" applyNumberFormat="1" applyFont="1" applyFill="1" applyBorder="1" applyAlignment="1" applyProtection="1">
      <alignment horizontal="center" vertical="center"/>
      <protection locked="0"/>
    </xf>
    <xf numFmtId="168" fontId="5" fillId="0" borderId="5" xfId="0" applyNumberFormat="1" applyFont="1" applyFill="1" applyBorder="1" applyAlignment="1" applyProtection="1">
      <alignment horizontal="center" vertical="center"/>
      <protection locked="0"/>
    </xf>
    <xf numFmtId="168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30" xfId="0" applyNumberFormat="1" applyFont="1" applyFill="1" applyBorder="1" applyAlignment="1" applyProtection="1">
      <alignment horizontal="center" vertical="center"/>
    </xf>
    <xf numFmtId="1" fontId="5" fillId="0" borderId="3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7" xfId="0" applyNumberFormat="1" applyFont="1" applyFill="1" applyBorder="1" applyAlignment="1" applyProtection="1">
      <alignment horizontal="center" vertical="center"/>
      <protection locked="0"/>
    </xf>
    <xf numFmtId="1" fontId="5" fillId="0" borderId="5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41" xfId="0" applyFont="1" applyFill="1" applyBorder="1" applyAlignment="1" applyProtection="1">
      <alignment horizontal="right" vertical="center"/>
      <protection locked="0"/>
    </xf>
    <xf numFmtId="0" fontId="5" fillId="0" borderId="49" xfId="0" applyFont="1" applyFill="1" applyBorder="1" applyAlignment="1" applyProtection="1">
      <alignment horizontal="right" vertical="center"/>
      <protection locked="0"/>
    </xf>
    <xf numFmtId="0" fontId="5" fillId="0" borderId="40" xfId="0" applyFont="1" applyFill="1" applyBorder="1" applyAlignment="1" applyProtection="1">
      <alignment horizontal="right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52" xfId="0" applyNumberFormat="1" applyFont="1" applyFill="1" applyBorder="1" applyAlignment="1" applyProtection="1">
      <alignment horizontal="center" vertical="center"/>
      <protection locked="0"/>
    </xf>
    <xf numFmtId="1" fontId="5" fillId="0" borderId="55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44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 textRotation="90" wrapText="1"/>
    </xf>
    <xf numFmtId="0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5" fillId="0" borderId="39" xfId="0" applyNumberFormat="1" applyFont="1" applyFill="1" applyBorder="1" applyAlignment="1" applyProtection="1">
      <alignment horizontal="center" vertical="center"/>
      <protection locked="0"/>
    </xf>
    <xf numFmtId="0" fontId="5" fillId="0" borderId="54" xfId="0" applyNumberFormat="1" applyFont="1" applyFill="1" applyBorder="1" applyAlignment="1" applyProtection="1">
      <alignment horizontal="center" vertical="center"/>
      <protection locked="0"/>
    </xf>
    <xf numFmtId="1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53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53" xfId="0" applyFont="1" applyFill="1" applyBorder="1" applyAlignment="1" applyProtection="1">
      <alignment horizontal="center" vertical="center" textRotation="90" wrapText="1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5" fillId="0" borderId="55" xfId="0" applyFont="1" applyFill="1" applyBorder="1" applyAlignment="1" applyProtection="1">
      <alignment horizontal="center" vertical="center" textRotation="90" wrapText="1"/>
    </xf>
    <xf numFmtId="0" fontId="5" fillId="0" borderId="53" xfId="0" applyFont="1" applyFill="1" applyBorder="1" applyAlignment="1" applyProtection="1">
      <alignment horizontal="center" vertical="center" textRotation="90" wrapText="1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5" fillId="0" borderId="55" xfId="0" applyFont="1" applyFill="1" applyBorder="1" applyAlignment="1" applyProtection="1">
      <alignment horizontal="center" vertical="center" textRotation="90" wrapText="1"/>
    </xf>
    <xf numFmtId="0" fontId="5" fillId="0" borderId="2" xfId="0" applyFont="1" applyFill="1" applyBorder="1" applyAlignment="1" applyProtection="1">
      <alignment horizontal="center" vertical="center" textRotation="90" wrapText="1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164" fontId="5" fillId="0" borderId="0" xfId="0" applyNumberFormat="1" applyFont="1" applyFill="1" applyAlignment="1" applyProtection="1">
      <alignment vertical="center"/>
      <protection locked="0"/>
    </xf>
    <xf numFmtId="0" fontId="5" fillId="0" borderId="5" xfId="4" applyNumberFormat="1" applyFont="1" applyFill="1" applyBorder="1" applyAlignment="1" applyProtection="1">
      <alignment horizontal="center" vertical="center"/>
    </xf>
    <xf numFmtId="0" fontId="5" fillId="0" borderId="2" xfId="4" applyNumberFormat="1" applyFont="1" applyFill="1" applyBorder="1" applyAlignment="1" applyProtection="1">
      <alignment horizontal="center" vertical="center"/>
    </xf>
    <xf numFmtId="11" fontId="5" fillId="8" borderId="0" xfId="0" applyNumberFormat="1" applyFont="1" applyFill="1" applyAlignment="1">
      <alignment horizontal="center" vertical="center"/>
    </xf>
    <xf numFmtId="168" fontId="5" fillId="0" borderId="30" xfId="0" applyNumberFormat="1" applyFont="1" applyFill="1" applyBorder="1" applyAlignment="1" applyProtection="1">
      <alignment horizontal="center" vertical="center"/>
    </xf>
    <xf numFmtId="168" fontId="5" fillId="0" borderId="32" xfId="0" applyNumberFormat="1" applyFont="1" applyFill="1" applyBorder="1" applyAlignment="1" applyProtection="1">
      <alignment horizontal="center" vertical="center"/>
    </xf>
    <xf numFmtId="168" fontId="5" fillId="0" borderId="36" xfId="0" applyNumberFormat="1" applyFont="1" applyFill="1" applyBorder="1" applyAlignment="1" applyProtection="1">
      <alignment horizontal="center" vertical="center"/>
      <protection locked="0"/>
    </xf>
    <xf numFmtId="168" fontId="5" fillId="0" borderId="7" xfId="0" applyNumberFormat="1" applyFont="1" applyFill="1" applyBorder="1" applyAlignment="1" applyProtection="1">
      <alignment horizontal="center" vertical="center"/>
      <protection locked="0"/>
    </xf>
    <xf numFmtId="1" fontId="5" fillId="0" borderId="6" xfId="0" applyNumberFormat="1" applyFont="1" applyFill="1" applyBorder="1" applyAlignment="1" applyProtection="1">
      <alignment horizontal="center" vertical="center"/>
      <protection locked="0"/>
    </xf>
    <xf numFmtId="168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167" fontId="5" fillId="0" borderId="30" xfId="0" applyNumberFormat="1" applyFont="1" applyFill="1" applyBorder="1" applyAlignment="1" applyProtection="1">
      <alignment horizontal="center" vertical="center"/>
    </xf>
    <xf numFmtId="1" fontId="5" fillId="0" borderId="31" xfId="0" applyNumberFormat="1" applyFont="1" applyFill="1" applyBorder="1" applyAlignment="1" applyProtection="1">
      <alignment horizontal="center" vertical="center"/>
    </xf>
    <xf numFmtId="0" fontId="5" fillId="0" borderId="59" xfId="0" applyFont="1" applyFill="1" applyBorder="1" applyAlignment="1" applyProtection="1">
      <alignment horizontal="center" vertical="center"/>
    </xf>
    <xf numFmtId="0" fontId="5" fillId="0" borderId="58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45" xfId="0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/>
      <protection locked="0"/>
    </xf>
    <xf numFmtId="167" fontId="5" fillId="0" borderId="22" xfId="0" applyNumberFormat="1" applyFont="1" applyFill="1" applyBorder="1" applyAlignment="1" applyProtection="1">
      <alignment horizontal="center" vertical="center"/>
    </xf>
    <xf numFmtId="1" fontId="5" fillId="0" borderId="63" xfId="0" applyNumberFormat="1" applyFont="1" applyFill="1" applyBorder="1" applyAlignment="1" applyProtection="1">
      <alignment horizontal="center" vertical="center"/>
    </xf>
    <xf numFmtId="0" fontId="5" fillId="0" borderId="52" xfId="0" applyNumberFormat="1" applyFont="1" applyFill="1" applyBorder="1" applyAlignment="1" applyProtection="1">
      <alignment horizontal="center" vertical="center"/>
      <protection locked="0"/>
    </xf>
    <xf numFmtId="0" fontId="5" fillId="0" borderId="55" xfId="0" applyNumberFormat="1" applyFont="1" applyFill="1" applyBorder="1" applyAlignment="1" applyProtection="1">
      <alignment horizontal="center" vertical="center"/>
      <protection locked="0"/>
    </xf>
    <xf numFmtId="0" fontId="5" fillId="0" borderId="62" xfId="0" applyNumberFormat="1" applyFont="1" applyFill="1" applyBorder="1" applyAlignment="1" applyProtection="1">
      <alignment horizontal="center" vertical="center"/>
      <protection locked="0"/>
    </xf>
    <xf numFmtId="1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NumberFormat="1" applyFont="1" applyFill="1" applyBorder="1" applyAlignment="1" applyProtection="1">
      <alignment horizontal="center" vertical="center"/>
      <protection locked="0"/>
    </xf>
    <xf numFmtId="1" fontId="5" fillId="0" borderId="50" xfId="0" applyNumberFormat="1" applyFont="1" applyFill="1" applyBorder="1" applyAlignment="1" applyProtection="1">
      <alignment horizontal="center" vertical="center"/>
      <protection locked="0"/>
    </xf>
    <xf numFmtId="1" fontId="5" fillId="0" borderId="14" xfId="0" applyNumberFormat="1" applyFont="1" applyFill="1" applyBorder="1" applyAlignment="1" applyProtection="1">
      <alignment horizontal="center" vertical="center"/>
      <protection locked="0"/>
    </xf>
    <xf numFmtId="1" fontId="5" fillId="0" borderId="23" xfId="0" applyNumberFormat="1" applyFont="1" applyFill="1" applyBorder="1" applyAlignment="1" applyProtection="1">
      <alignment horizontal="center" vertical="center"/>
    </xf>
    <xf numFmtId="1" fontId="5" fillId="0" borderId="36" xfId="0" applyNumberFormat="1" applyFont="1" applyFill="1" applyBorder="1" applyAlignment="1" applyProtection="1">
      <alignment horizontal="center" vertical="center"/>
      <protection locked="0"/>
    </xf>
    <xf numFmtId="1" fontId="5" fillId="0" borderId="69" xfId="0" applyNumberFormat="1" applyFont="1" applyFill="1" applyBorder="1" applyAlignment="1" applyProtection="1">
      <alignment horizontal="center" vertical="center"/>
      <protection locked="0"/>
    </xf>
    <xf numFmtId="168" fontId="5" fillId="0" borderId="58" xfId="0" applyNumberFormat="1" applyFont="1" applyFill="1" applyBorder="1" applyAlignment="1" applyProtection="1">
      <alignment horizontal="center" vertical="center"/>
      <protection locked="0"/>
    </xf>
    <xf numFmtId="0" fontId="5" fillId="0" borderId="51" xfId="0" applyNumberFormat="1" applyFont="1" applyFill="1" applyBorder="1" applyAlignment="1" applyProtection="1">
      <alignment horizontal="center" vertical="center"/>
      <protection locked="0"/>
    </xf>
    <xf numFmtId="0" fontId="5" fillId="0" borderId="61" xfId="0" applyNumberFormat="1" applyFont="1" applyFill="1" applyBorder="1" applyAlignment="1" applyProtection="1">
      <alignment horizontal="center" vertical="center"/>
      <protection locked="0"/>
    </xf>
    <xf numFmtId="0" fontId="5" fillId="0" borderId="68" xfId="0" applyNumberFormat="1" applyFont="1" applyFill="1" applyBorder="1" applyAlignment="1" applyProtection="1">
      <alignment horizontal="center" vertical="center"/>
      <protection locked="0"/>
    </xf>
    <xf numFmtId="167" fontId="5" fillId="0" borderId="60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1" fontId="5" fillId="0" borderId="64" xfId="0" applyNumberFormat="1" applyFont="1" applyFill="1" applyBorder="1" applyAlignment="1" applyProtection="1">
      <alignment horizontal="center" vertical="center"/>
    </xf>
    <xf numFmtId="1" fontId="5" fillId="0" borderId="57" xfId="0" applyNumberFormat="1" applyFont="1" applyFill="1" applyBorder="1" applyAlignment="1" applyProtection="1">
      <alignment horizontal="center" vertical="center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53" xfId="0" applyFont="1" applyFill="1" applyBorder="1" applyAlignment="1" applyProtection="1">
      <alignment horizontal="center" vertical="center" textRotation="90" wrapText="1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5" fillId="0" borderId="55" xfId="0" applyFont="1" applyFill="1" applyBorder="1" applyAlignment="1" applyProtection="1">
      <alignment horizontal="center" vertical="center" textRotation="90" wrapText="1"/>
    </xf>
    <xf numFmtId="0" fontId="5" fillId="0" borderId="2" xfId="0" applyFont="1" applyFill="1" applyBorder="1" applyAlignment="1" applyProtection="1">
      <alignment horizontal="center" vertical="center" textRotation="90" wrapText="1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164" fontId="5" fillId="0" borderId="6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4" fillId="0" borderId="20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vertical="center"/>
      <protection locked="0"/>
    </xf>
    <xf numFmtId="0" fontId="8" fillId="0" borderId="30" xfId="0" applyFont="1" applyFill="1" applyBorder="1" applyAlignment="1" applyProtection="1">
      <alignment horizontal="center" vertical="center" textRotation="90" wrapText="1"/>
      <protection locked="0"/>
    </xf>
    <xf numFmtId="0" fontId="8" fillId="0" borderId="37" xfId="0" applyFont="1" applyFill="1" applyBorder="1" applyAlignment="1" applyProtection="1">
      <alignment horizontal="center" vertical="center" textRotation="90" wrapText="1"/>
      <protection locked="0"/>
    </xf>
    <xf numFmtId="0" fontId="8" fillId="0" borderId="35" xfId="0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2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textRotation="90" wrapText="1"/>
    </xf>
    <xf numFmtId="0" fontId="5" fillId="0" borderId="2" xfId="0" applyFont="1" applyFill="1" applyBorder="1" applyAlignment="1" applyProtection="1">
      <alignment horizontal="center" vertical="center" textRotation="90" wrapText="1"/>
    </xf>
    <xf numFmtId="164" fontId="5" fillId="0" borderId="40" xfId="0" applyNumberFormat="1" applyFont="1" applyFill="1" applyBorder="1" applyAlignment="1" applyProtection="1">
      <alignment horizontal="center" vertical="center"/>
      <protection locked="0"/>
    </xf>
    <xf numFmtId="166" fontId="4" fillId="4" borderId="0" xfId="0" applyNumberFormat="1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/>
      <protection locked="0"/>
    </xf>
    <xf numFmtId="0" fontId="8" fillId="0" borderId="33" xfId="0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10" fillId="0" borderId="12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8" fillId="0" borderId="42" xfId="0" applyFont="1" applyFill="1" applyBorder="1" applyAlignment="1" applyProtection="1">
      <alignment horizontal="center" vertical="center"/>
      <protection locked="0"/>
    </xf>
    <xf numFmtId="0" fontId="8" fillId="0" borderId="41" xfId="0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43" xfId="0" applyFont="1" applyFill="1" applyBorder="1" applyAlignment="1" applyProtection="1">
      <alignment horizontal="center" vertical="center"/>
      <protection locked="0"/>
    </xf>
    <xf numFmtId="0" fontId="8" fillId="0" borderId="34" xfId="0" applyFont="1" applyFill="1" applyBorder="1" applyAlignment="1" applyProtection="1">
      <alignment horizontal="center" vertical="center"/>
      <protection locked="0"/>
    </xf>
    <xf numFmtId="0" fontId="8" fillId="0" borderId="28" xfId="0" applyFont="1" applyFill="1" applyBorder="1" applyAlignment="1" applyProtection="1">
      <alignment horizontal="center" vertical="center"/>
      <protection locked="0"/>
    </xf>
    <xf numFmtId="0" fontId="10" fillId="0" borderId="28" xfId="0" applyFont="1" applyFill="1" applyBorder="1" applyAlignment="1" applyProtection="1">
      <alignment horizontal="center" vertical="center"/>
      <protection locked="0"/>
    </xf>
    <xf numFmtId="0" fontId="10" fillId="0" borderId="29" xfId="0" applyFont="1" applyFill="1" applyBorder="1" applyAlignment="1" applyProtection="1">
      <alignment horizontal="center" vertical="center"/>
      <protection locked="0"/>
    </xf>
    <xf numFmtId="0" fontId="8" fillId="0" borderId="35" xfId="0" applyFont="1" applyFill="1" applyBorder="1" applyAlignment="1" applyProtection="1">
      <alignment horizontal="center" vertical="center" textRotation="90" wrapText="1"/>
      <protection locked="0"/>
    </xf>
    <xf numFmtId="0" fontId="8" fillId="0" borderId="23" xfId="0" applyFont="1" applyFill="1" applyBorder="1" applyAlignment="1" applyProtection="1">
      <alignment horizontal="center" vertical="center" textRotation="90" wrapText="1"/>
      <protection locked="0"/>
    </xf>
    <xf numFmtId="0" fontId="8" fillId="0" borderId="32" xfId="0" applyFont="1" applyFill="1" applyBorder="1" applyAlignment="1" applyProtection="1">
      <alignment horizontal="center" vertical="center" textRotation="90" wrapText="1"/>
      <protection locked="0"/>
    </xf>
    <xf numFmtId="0" fontId="8" fillId="0" borderId="14" xfId="0" applyFont="1" applyFill="1" applyBorder="1" applyAlignment="1" applyProtection="1">
      <alignment horizontal="center" vertical="center" textRotation="90" wrapText="1"/>
      <protection locked="0"/>
    </xf>
    <xf numFmtId="0" fontId="8" fillId="0" borderId="0" xfId="0" applyFont="1" applyFill="1" applyBorder="1" applyAlignment="1" applyProtection="1">
      <alignment horizontal="center" vertical="center" textRotation="90" wrapText="1"/>
      <protection locked="0"/>
    </xf>
    <xf numFmtId="0" fontId="8" fillId="0" borderId="39" xfId="0" applyFont="1" applyFill="1" applyBorder="1" applyAlignment="1" applyProtection="1">
      <alignment horizontal="center" vertical="center" textRotation="90" wrapText="1"/>
      <protection locked="0"/>
    </xf>
    <xf numFmtId="16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9" fillId="7" borderId="22" xfId="2" applyFont="1" applyFill="1" applyBorder="1" applyAlignment="1" applyProtection="1">
      <alignment horizontal="center" vertical="center" wrapText="1"/>
    </xf>
    <xf numFmtId="0" fontId="9" fillId="7" borderId="23" xfId="2" applyFont="1" applyFill="1" applyBorder="1" applyAlignment="1" applyProtection="1">
      <alignment horizontal="center" vertical="center" wrapText="1"/>
    </xf>
    <xf numFmtId="0" fontId="9" fillId="7" borderId="24" xfId="2" applyFont="1" applyFill="1" applyBorder="1" applyAlignment="1" applyProtection="1">
      <alignment horizontal="center" vertical="center" wrapText="1"/>
    </xf>
    <xf numFmtId="0" fontId="9" fillId="7" borderId="25" xfId="2" applyFont="1" applyFill="1" applyBorder="1" applyAlignment="1" applyProtection="1">
      <alignment horizontal="center" vertical="center" wrapText="1"/>
    </xf>
    <xf numFmtId="0" fontId="9" fillId="7" borderId="0" xfId="2" applyFont="1" applyFill="1" applyBorder="1" applyAlignment="1" applyProtection="1">
      <alignment horizontal="center" vertical="center" wrapText="1"/>
    </xf>
    <xf numFmtId="0" fontId="9" fillId="7" borderId="15" xfId="2" applyFont="1" applyFill="1" applyBorder="1" applyAlignment="1" applyProtection="1">
      <alignment horizontal="center" vertical="center" wrapText="1"/>
    </xf>
    <xf numFmtId="0" fontId="9" fillId="7" borderId="26" xfId="2" applyFont="1" applyFill="1" applyBorder="1" applyAlignment="1" applyProtection="1">
      <alignment horizontal="center" vertical="center" wrapText="1"/>
    </xf>
    <xf numFmtId="0" fontId="9" fillId="7" borderId="16" xfId="2" applyFont="1" applyFill="1" applyBorder="1" applyAlignment="1" applyProtection="1">
      <alignment horizontal="center" vertical="center" wrapText="1"/>
    </xf>
    <xf numFmtId="0" fontId="9" fillId="7" borderId="17" xfId="2" applyFont="1" applyFill="1" applyBorder="1" applyAlignment="1" applyProtection="1">
      <alignment horizontal="center" vertical="center" wrapText="1"/>
    </xf>
    <xf numFmtId="0" fontId="5" fillId="0" borderId="53" xfId="0" applyFont="1" applyFill="1" applyBorder="1" applyAlignment="1" applyProtection="1">
      <alignment horizontal="center" vertical="center" textRotation="90" wrapText="1"/>
    </xf>
    <xf numFmtId="0" fontId="5" fillId="0" borderId="14" xfId="0" applyFont="1" applyFill="1" applyBorder="1" applyAlignment="1" applyProtection="1">
      <alignment horizontal="center" vertical="center" textRotation="90" wrapText="1"/>
    </xf>
    <xf numFmtId="0" fontId="5" fillId="0" borderId="50" xfId="0" applyFont="1" applyFill="1" applyBorder="1" applyAlignment="1" applyProtection="1">
      <alignment horizontal="center" vertical="center" textRotation="90" wrapText="1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5" fillId="0" borderId="55" xfId="0" applyFont="1" applyFill="1" applyBorder="1" applyAlignment="1" applyProtection="1">
      <alignment horizontal="center" vertical="center" textRotation="90" wrapText="1"/>
    </xf>
    <xf numFmtId="0" fontId="5" fillId="0" borderId="51" xfId="0" applyFont="1" applyFill="1" applyBorder="1" applyAlignment="1" applyProtection="1">
      <alignment horizontal="center" vertical="center" textRotation="90" wrapText="1"/>
    </xf>
    <xf numFmtId="0" fontId="5" fillId="0" borderId="37" xfId="0" applyFont="1" applyFill="1" applyBorder="1" applyAlignment="1" applyProtection="1">
      <alignment horizontal="center" vertical="center" textRotation="90" wrapText="1"/>
    </xf>
    <xf numFmtId="0" fontId="5" fillId="0" borderId="52" xfId="0" applyFont="1" applyFill="1" applyBorder="1" applyAlignment="1" applyProtection="1">
      <alignment horizontal="center" vertical="center" textRotation="90" wrapText="1"/>
    </xf>
    <xf numFmtId="0" fontId="5" fillId="0" borderId="33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65" xfId="0" applyFont="1" applyFill="1" applyBorder="1" applyAlignment="1" applyProtection="1">
      <alignment horizontal="center" vertical="center" wrapText="1"/>
    </xf>
    <xf numFmtId="0" fontId="5" fillId="0" borderId="49" xfId="0" applyFont="1" applyFill="1" applyBorder="1" applyAlignment="1" applyProtection="1">
      <alignment horizontal="center" vertical="center" wrapText="1"/>
    </xf>
    <xf numFmtId="0" fontId="5" fillId="0" borderId="56" xfId="0" applyFont="1" applyFill="1" applyBorder="1" applyAlignment="1" applyProtection="1">
      <alignment horizontal="center" vertical="center" wrapText="1"/>
    </xf>
    <xf numFmtId="0" fontId="5" fillId="0" borderId="30" xfId="0" applyFont="1" applyFill="1" applyBorder="1" applyAlignment="1" applyProtection="1">
      <alignment horizontal="center" vertical="center" textRotation="90" wrapText="1"/>
    </xf>
    <xf numFmtId="0" fontId="5" fillId="0" borderId="66" xfId="0" applyFont="1" applyFill="1" applyBorder="1" applyAlignment="1" applyProtection="1">
      <alignment horizontal="center" vertical="center" textRotation="90" wrapText="1"/>
    </xf>
    <xf numFmtId="0" fontId="5" fillId="0" borderId="67" xfId="0" applyFont="1" applyFill="1" applyBorder="1" applyAlignment="1" applyProtection="1">
      <alignment horizontal="center" vertical="center" textRotation="90" wrapText="1"/>
    </xf>
    <xf numFmtId="0" fontId="5" fillId="0" borderId="68" xfId="0" applyFont="1" applyFill="1" applyBorder="1" applyAlignment="1" applyProtection="1">
      <alignment horizontal="center" vertical="center" textRotation="90" wrapText="1"/>
    </xf>
    <xf numFmtId="0" fontId="5" fillId="0" borderId="62" xfId="0" applyFont="1" applyFill="1" applyBorder="1" applyAlignment="1" applyProtection="1">
      <alignment horizontal="center" vertical="center" textRotation="90" wrapText="1"/>
    </xf>
    <xf numFmtId="164" fontId="5" fillId="0" borderId="9" xfId="4" applyNumberFormat="1" applyFont="1" applyFill="1" applyBorder="1" applyAlignment="1" applyProtection="1">
      <alignment horizontal="center" vertical="center"/>
      <protection locked="0"/>
    </xf>
    <xf numFmtId="164" fontId="5" fillId="0" borderId="10" xfId="4" applyNumberFormat="1" applyFont="1" applyFill="1" applyBorder="1" applyAlignment="1" applyProtection="1">
      <alignment horizontal="center" vertical="center"/>
      <protection locked="0"/>
    </xf>
    <xf numFmtId="164" fontId="5" fillId="0" borderId="11" xfId="4" applyNumberFormat="1" applyFont="1" applyFill="1" applyBorder="1" applyAlignment="1" applyProtection="1">
      <alignment horizontal="center" vertical="center"/>
      <protection locked="0"/>
    </xf>
    <xf numFmtId="164" fontId="5" fillId="0" borderId="6" xfId="4" applyNumberFormat="1" applyFont="1" applyFill="1" applyBorder="1" applyAlignment="1" applyProtection="1">
      <alignment horizontal="center" vertical="center"/>
      <protection locked="0"/>
    </xf>
    <xf numFmtId="164" fontId="5" fillId="0" borderId="8" xfId="4" applyNumberFormat="1" applyFont="1" applyFill="1" applyBorder="1" applyAlignment="1" applyProtection="1">
      <alignment horizontal="center" vertical="center"/>
      <protection locked="0"/>
    </xf>
    <xf numFmtId="164" fontId="5" fillId="0" borderId="7" xfId="4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</cellXfs>
  <cellStyles count="6">
    <cellStyle name="Hyperlink" xfId="1" builtinId="8"/>
    <cellStyle name="Normal" xfId="0" builtinId="0"/>
    <cellStyle name="Normal 2" xfId="2"/>
    <cellStyle name="Normal 2 2 2" xfId="5"/>
    <cellStyle name="Normal 3" xfId="4"/>
    <cellStyle name="Normal 4" xfId="3"/>
  </cellStyles>
  <dxfs count="0"/>
  <tableStyles count="0" defaultTableStyle="TableStyleMedium9" defaultPivotStyle="PivotStyleLight16"/>
  <colors>
    <mruColors>
      <color rgb="FFD1FBFF"/>
      <color rgb="FFBDF9FF"/>
      <color rgb="FFAFF7FF"/>
      <color rgb="FF0DE8FF"/>
      <color rgb="FF4BEEFF"/>
      <color rgb="FFAAE9F6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0</xdr:colOff>
      <xdr:row>89</xdr:row>
      <xdr:rowOff>0</xdr:rowOff>
    </xdr:from>
    <xdr:to>
      <xdr:col>37</xdr:col>
      <xdr:colOff>0</xdr:colOff>
      <xdr:row>89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90</xdr:row>
      <xdr:rowOff>0</xdr:rowOff>
    </xdr:from>
    <xdr:to>
      <xdr:col>37</xdr:col>
      <xdr:colOff>0</xdr:colOff>
      <xdr:row>90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90</xdr:row>
      <xdr:rowOff>0</xdr:rowOff>
    </xdr:from>
    <xdr:to>
      <xdr:col>50</xdr:col>
      <xdr:colOff>161925</xdr:colOff>
      <xdr:row>90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90</xdr:row>
      <xdr:rowOff>0</xdr:rowOff>
    </xdr:from>
    <xdr:to>
      <xdr:col>37</xdr:col>
      <xdr:colOff>0</xdr:colOff>
      <xdr:row>90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90</xdr:row>
      <xdr:rowOff>0</xdr:rowOff>
    </xdr:from>
    <xdr:to>
      <xdr:col>50</xdr:col>
      <xdr:colOff>161925</xdr:colOff>
      <xdr:row>90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90</xdr:row>
      <xdr:rowOff>0</xdr:rowOff>
    </xdr:from>
    <xdr:to>
      <xdr:col>37</xdr:col>
      <xdr:colOff>0</xdr:colOff>
      <xdr:row>90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90</xdr:row>
      <xdr:rowOff>0</xdr:rowOff>
    </xdr:from>
    <xdr:to>
      <xdr:col>50</xdr:col>
      <xdr:colOff>161925</xdr:colOff>
      <xdr:row>90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90</xdr:row>
      <xdr:rowOff>0</xdr:rowOff>
    </xdr:from>
    <xdr:to>
      <xdr:col>37</xdr:col>
      <xdr:colOff>0</xdr:colOff>
      <xdr:row>90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90</xdr:row>
      <xdr:rowOff>0</xdr:rowOff>
    </xdr:from>
    <xdr:to>
      <xdr:col>50</xdr:col>
      <xdr:colOff>161925</xdr:colOff>
      <xdr:row>90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90</xdr:row>
      <xdr:rowOff>0</xdr:rowOff>
    </xdr:from>
    <xdr:to>
      <xdr:col>37</xdr:col>
      <xdr:colOff>0</xdr:colOff>
      <xdr:row>90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90</xdr:row>
      <xdr:rowOff>0</xdr:rowOff>
    </xdr:from>
    <xdr:to>
      <xdr:col>50</xdr:col>
      <xdr:colOff>161925</xdr:colOff>
      <xdr:row>90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90</xdr:row>
      <xdr:rowOff>0</xdr:rowOff>
    </xdr:from>
    <xdr:to>
      <xdr:col>37</xdr:col>
      <xdr:colOff>0</xdr:colOff>
      <xdr:row>90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90</xdr:row>
      <xdr:rowOff>0</xdr:rowOff>
    </xdr:from>
    <xdr:to>
      <xdr:col>50</xdr:col>
      <xdr:colOff>161925</xdr:colOff>
      <xdr:row>90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90</xdr:row>
      <xdr:rowOff>0</xdr:rowOff>
    </xdr:from>
    <xdr:to>
      <xdr:col>37</xdr:col>
      <xdr:colOff>0</xdr:colOff>
      <xdr:row>90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90</xdr:row>
      <xdr:rowOff>0</xdr:rowOff>
    </xdr:from>
    <xdr:to>
      <xdr:col>50</xdr:col>
      <xdr:colOff>161925</xdr:colOff>
      <xdr:row>90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90</xdr:row>
      <xdr:rowOff>0</xdr:rowOff>
    </xdr:from>
    <xdr:to>
      <xdr:col>37</xdr:col>
      <xdr:colOff>0</xdr:colOff>
      <xdr:row>90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90</xdr:row>
      <xdr:rowOff>0</xdr:rowOff>
    </xdr:from>
    <xdr:to>
      <xdr:col>50</xdr:col>
      <xdr:colOff>161925</xdr:colOff>
      <xdr:row>90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90</xdr:row>
      <xdr:rowOff>0</xdr:rowOff>
    </xdr:from>
    <xdr:to>
      <xdr:col>37</xdr:col>
      <xdr:colOff>0</xdr:colOff>
      <xdr:row>90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90</xdr:row>
      <xdr:rowOff>0</xdr:rowOff>
    </xdr:from>
    <xdr:to>
      <xdr:col>50</xdr:col>
      <xdr:colOff>161925</xdr:colOff>
      <xdr:row>90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90</xdr:row>
      <xdr:rowOff>0</xdr:rowOff>
    </xdr:from>
    <xdr:to>
      <xdr:col>37</xdr:col>
      <xdr:colOff>0</xdr:colOff>
      <xdr:row>90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90</xdr:row>
      <xdr:rowOff>0</xdr:rowOff>
    </xdr:from>
    <xdr:to>
      <xdr:col>50</xdr:col>
      <xdr:colOff>161925</xdr:colOff>
      <xdr:row>90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90</xdr:row>
      <xdr:rowOff>0</xdr:rowOff>
    </xdr:from>
    <xdr:to>
      <xdr:col>49</xdr:col>
      <xdr:colOff>66675</xdr:colOff>
      <xdr:row>90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171</xdr:row>
      <xdr:rowOff>0</xdr:rowOff>
    </xdr:from>
    <xdr:to>
      <xdr:col>37</xdr:col>
      <xdr:colOff>0</xdr:colOff>
      <xdr:row>171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8723429" y="138792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171</xdr:row>
      <xdr:rowOff>0</xdr:rowOff>
    </xdr:from>
    <xdr:to>
      <xdr:col>37</xdr:col>
      <xdr:colOff>0</xdr:colOff>
      <xdr:row>171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253</xdr:row>
      <xdr:rowOff>0</xdr:rowOff>
    </xdr:from>
    <xdr:to>
      <xdr:col>37</xdr:col>
      <xdr:colOff>0</xdr:colOff>
      <xdr:row>253</xdr:row>
      <xdr:rowOff>0</xdr:rowOff>
    </xdr:to>
    <xdr:sp macro="" textlink="">
      <xdr:nvSpPr>
        <xdr:cNvPr id="45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335</xdr:row>
      <xdr:rowOff>0</xdr:rowOff>
    </xdr:from>
    <xdr:to>
      <xdr:col>37</xdr:col>
      <xdr:colOff>0</xdr:colOff>
      <xdr:row>335</xdr:row>
      <xdr:rowOff>0</xdr:rowOff>
    </xdr:to>
    <xdr:sp macro="" textlink="">
      <xdr:nvSpPr>
        <xdr:cNvPr id="46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U336"/>
  <sheetViews>
    <sheetView showGridLines="0" tabSelected="1" zoomScaleNormal="100" workbookViewId="0">
      <pane ySplit="23" topLeftCell="A24" activePane="bottomLeft" state="frozen"/>
      <selection pane="bottomLeft" activeCell="AG45" sqref="AG45"/>
    </sheetView>
  </sheetViews>
  <sheetFormatPr defaultRowHeight="12.75" customHeight="1" x14ac:dyDescent="0.2"/>
  <cols>
    <col min="1" max="1" width="2.5703125" style="18" customWidth="1"/>
    <col min="2" max="2" width="9.140625" style="18"/>
    <col min="3" max="3" width="2.7109375" style="18" customWidth="1"/>
    <col min="4" max="4" width="11.42578125" style="18" customWidth="1"/>
    <col min="5" max="5" width="5.42578125" style="18" customWidth="1"/>
    <col min="6" max="6" width="1.42578125" style="18" customWidth="1"/>
    <col min="7" max="7" width="5.42578125" style="18" customWidth="1"/>
    <col min="8" max="8" width="14.85546875" style="18" customWidth="1"/>
    <col min="9" max="9" width="6" style="18" customWidth="1"/>
    <col min="10" max="10" width="4.85546875" style="18" customWidth="1"/>
    <col min="11" max="11" width="14.85546875" style="18" customWidth="1"/>
    <col min="12" max="12" width="6" style="18" customWidth="1"/>
    <col min="13" max="16" width="7.42578125" style="19" customWidth="1"/>
    <col min="17" max="35" width="7.42578125" style="20" customWidth="1"/>
    <col min="36" max="36" width="7.85546875" style="20" customWidth="1"/>
    <col min="37" max="37" width="8.28515625" style="20" customWidth="1"/>
    <col min="38" max="38" width="2.7109375" style="18" customWidth="1"/>
    <col min="39" max="41" width="10.140625" style="18" customWidth="1"/>
    <col min="42" max="16384" width="9.140625" style="18"/>
  </cols>
  <sheetData>
    <row r="1" spans="1:44" ht="12.75" customHeight="1" thickBot="1" x14ac:dyDescent="0.25">
      <c r="A1" s="5">
        <v>1</v>
      </c>
      <c r="D1" s="3" t="s">
        <v>5</v>
      </c>
      <c r="E1" s="16" t="s">
        <v>14</v>
      </c>
      <c r="F1" s="2" t="s">
        <v>13</v>
      </c>
      <c r="G1" s="2"/>
      <c r="H1" s="3"/>
      <c r="I1" s="3"/>
      <c r="J1" s="16"/>
      <c r="K1" s="2"/>
      <c r="L1" s="1"/>
      <c r="M1" s="1"/>
      <c r="N1" s="1"/>
      <c r="O1" s="1"/>
      <c r="P1" s="1"/>
      <c r="Q1" s="1"/>
      <c r="R1" s="13"/>
      <c r="S1" s="13"/>
      <c r="T1" s="13"/>
      <c r="U1" s="13"/>
      <c r="V1" s="13"/>
      <c r="W1" s="13"/>
      <c r="X1" s="13"/>
      <c r="Y1" s="13"/>
      <c r="Z1" s="1"/>
      <c r="AA1" s="1"/>
      <c r="AB1" s="1"/>
      <c r="AC1" s="1"/>
      <c r="AD1" s="13"/>
      <c r="AE1" s="13"/>
      <c r="AF1" s="13"/>
      <c r="AG1" s="13"/>
      <c r="AH1" s="13"/>
      <c r="AI1" s="13"/>
      <c r="AJ1" s="13"/>
      <c r="AK1" s="1"/>
      <c r="AM1" s="27">
        <v>1</v>
      </c>
      <c r="AN1" s="28"/>
      <c r="AO1" s="28"/>
    </row>
    <row r="2" spans="1:44" ht="12.75" customHeight="1" x14ac:dyDescent="0.2">
      <c r="D2" s="3" t="s">
        <v>4</v>
      </c>
      <c r="E2" s="16" t="s">
        <v>15</v>
      </c>
      <c r="F2" s="2" t="s">
        <v>23</v>
      </c>
      <c r="G2" s="2"/>
      <c r="H2" s="3"/>
      <c r="I2" s="3"/>
      <c r="J2" s="16"/>
      <c r="K2" s="2"/>
      <c r="L2" s="1"/>
      <c r="M2" s="1"/>
      <c r="N2" s="1"/>
      <c r="O2" s="1"/>
      <c r="P2" s="1"/>
      <c r="Q2" s="1"/>
      <c r="R2" s="13"/>
      <c r="S2" s="13"/>
      <c r="T2" s="13"/>
      <c r="U2" s="13"/>
      <c r="V2" s="13"/>
      <c r="W2" s="13"/>
      <c r="X2" s="13"/>
      <c r="Y2" s="13"/>
      <c r="Z2" s="1"/>
      <c r="AA2" s="1"/>
      <c r="AB2" s="1"/>
      <c r="AC2" s="1"/>
      <c r="AD2" s="13"/>
      <c r="AE2" s="13"/>
      <c r="AF2" s="13"/>
      <c r="AG2" s="13"/>
      <c r="AH2" s="13"/>
      <c r="AI2" s="13"/>
      <c r="AJ2" s="13"/>
      <c r="AK2" s="1"/>
      <c r="AM2" s="202" t="s">
        <v>19</v>
      </c>
      <c r="AN2" s="203"/>
      <c r="AO2" s="204"/>
    </row>
    <row r="3" spans="1:44" ht="12.75" customHeight="1" x14ac:dyDescent="0.2">
      <c r="D3" s="3"/>
      <c r="E3" s="16" t="s">
        <v>16</v>
      </c>
      <c r="F3" s="2" t="s">
        <v>11</v>
      </c>
      <c r="G3" s="2"/>
      <c r="H3" s="3"/>
      <c r="I3" s="3"/>
      <c r="J3" s="16"/>
      <c r="K3" s="2"/>
      <c r="L3" s="1"/>
      <c r="M3" s="1"/>
      <c r="N3" s="1"/>
      <c r="O3" s="1"/>
      <c r="P3" s="1"/>
      <c r="Q3" s="1"/>
      <c r="R3" s="2"/>
      <c r="S3" s="2"/>
      <c r="T3" s="2"/>
      <c r="U3" s="2"/>
      <c r="V3" s="2"/>
      <c r="W3" s="2"/>
      <c r="X3" s="2"/>
      <c r="Y3" s="2"/>
      <c r="Z3" s="1"/>
      <c r="AA3" s="1"/>
      <c r="AB3" s="1"/>
      <c r="AC3" s="1"/>
      <c r="AD3" s="2"/>
      <c r="AE3" s="2"/>
      <c r="AF3" s="2"/>
      <c r="AG3" s="2"/>
      <c r="AH3" s="2"/>
      <c r="AI3" s="2"/>
      <c r="AJ3" s="2"/>
      <c r="AK3" s="1"/>
      <c r="AM3" s="205"/>
      <c r="AN3" s="206"/>
      <c r="AO3" s="207"/>
    </row>
    <row r="4" spans="1:44" ht="12.75" customHeight="1" thickBot="1" x14ac:dyDescent="0.25">
      <c r="D4" s="4"/>
      <c r="E4" s="16" t="s">
        <v>17</v>
      </c>
      <c r="F4" s="2" t="s">
        <v>12</v>
      </c>
      <c r="G4" s="2"/>
      <c r="H4" s="4"/>
      <c r="I4" s="4"/>
      <c r="J4" s="16"/>
      <c r="K4" s="2"/>
      <c r="L4" s="1"/>
      <c r="M4" s="1"/>
      <c r="N4" s="1"/>
      <c r="O4" s="1"/>
      <c r="P4" s="1"/>
      <c r="Q4" s="1"/>
      <c r="R4" s="2"/>
      <c r="S4" s="2"/>
      <c r="T4" s="2"/>
      <c r="U4" s="2"/>
      <c r="V4" s="2"/>
      <c r="W4" s="2"/>
      <c r="X4" s="2"/>
      <c r="Y4" s="2"/>
      <c r="Z4" s="1"/>
      <c r="AA4" s="1"/>
      <c r="AB4" s="1"/>
      <c r="AC4" s="1"/>
      <c r="AD4" s="2"/>
      <c r="AE4" s="2"/>
      <c r="AF4" s="2"/>
      <c r="AG4" s="2"/>
      <c r="AH4" s="2"/>
      <c r="AI4" s="2"/>
      <c r="AJ4" s="2"/>
      <c r="AK4" s="1"/>
      <c r="AM4" s="208"/>
      <c r="AN4" s="209"/>
      <c r="AO4" s="210"/>
    </row>
    <row r="5" spans="1:44" ht="12.75" customHeight="1" x14ac:dyDescent="0.2">
      <c r="D5" s="2"/>
      <c r="E5" s="2"/>
      <c r="F5" s="2"/>
      <c r="G5" s="3"/>
      <c r="H5" s="4"/>
      <c r="I5" s="4"/>
      <c r="J5" s="16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1"/>
    </row>
    <row r="6" spans="1:44" ht="12.75" customHeight="1" thickBot="1" x14ac:dyDescent="0.25"/>
    <row r="7" spans="1:44" ht="12.75" customHeight="1" thickBot="1" x14ac:dyDescent="0.25">
      <c r="B7" s="21" t="s">
        <v>8</v>
      </c>
      <c r="D7" s="181">
        <f>AM7</f>
        <v>1</v>
      </c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M7" s="12">
        <v>1</v>
      </c>
      <c r="AN7" s="22" t="s">
        <v>3</v>
      </c>
      <c r="AO7" s="23"/>
      <c r="AP7" s="23"/>
      <c r="AQ7" s="23"/>
      <c r="AR7" s="23"/>
    </row>
    <row r="8" spans="1:44" ht="12.75" customHeight="1" thickBot="1" x14ac:dyDescent="0.25">
      <c r="B8" s="17" t="s">
        <v>35</v>
      </c>
      <c r="D8" s="182" t="s">
        <v>6</v>
      </c>
      <c r="E8" s="182"/>
      <c r="F8" s="182"/>
      <c r="G8" s="182"/>
      <c r="H8" s="182"/>
      <c r="I8" s="182"/>
      <c r="J8" s="182"/>
      <c r="K8" s="182"/>
      <c r="L8" s="182"/>
      <c r="M8" s="14" t="s">
        <v>24</v>
      </c>
      <c r="N8" s="14" t="s">
        <v>34</v>
      </c>
      <c r="O8" s="115" t="s">
        <v>36</v>
      </c>
      <c r="P8" s="115" t="s">
        <v>62</v>
      </c>
      <c r="Q8" s="14" t="s">
        <v>25</v>
      </c>
      <c r="R8" s="14" t="s">
        <v>26</v>
      </c>
      <c r="S8" s="14" t="s">
        <v>78</v>
      </c>
      <c r="T8" s="14" t="s">
        <v>67</v>
      </c>
      <c r="U8" s="14" t="s">
        <v>68</v>
      </c>
      <c r="V8" s="14" t="s">
        <v>66</v>
      </c>
      <c r="W8" s="14" t="s">
        <v>69</v>
      </c>
      <c r="X8" s="14" t="s">
        <v>70</v>
      </c>
      <c r="Y8" s="14" t="s">
        <v>79</v>
      </c>
      <c r="Z8" s="14" t="s">
        <v>46</v>
      </c>
      <c r="AA8" s="14" t="s">
        <v>48</v>
      </c>
      <c r="AB8" s="14" t="s">
        <v>49</v>
      </c>
      <c r="AC8" s="14" t="s">
        <v>49</v>
      </c>
      <c r="AD8" s="14" t="s">
        <v>115</v>
      </c>
      <c r="AE8" s="14" t="s">
        <v>51</v>
      </c>
      <c r="AF8" s="14" t="s">
        <v>105</v>
      </c>
      <c r="AG8" s="14" t="s">
        <v>111</v>
      </c>
      <c r="AH8" s="14"/>
      <c r="AI8" s="14"/>
      <c r="AJ8" s="14"/>
      <c r="AK8" s="14"/>
    </row>
    <row r="9" spans="1:44" ht="12.75" customHeight="1" x14ac:dyDescent="0.2">
      <c r="B9" s="30"/>
      <c r="D9" s="182" t="s">
        <v>21</v>
      </c>
      <c r="E9" s="182"/>
      <c r="F9" s="182"/>
      <c r="G9" s="182"/>
      <c r="H9" s="182"/>
      <c r="I9" s="182"/>
      <c r="J9" s="182"/>
      <c r="K9" s="182"/>
      <c r="L9" s="182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</row>
    <row r="10" spans="1:44" ht="12.75" customHeight="1" thickBot="1" x14ac:dyDescent="0.25">
      <c r="D10" s="182" t="s">
        <v>7</v>
      </c>
      <c r="E10" s="182"/>
      <c r="F10" s="182"/>
      <c r="G10" s="182"/>
      <c r="H10" s="182"/>
      <c r="I10" s="182"/>
      <c r="J10" s="182"/>
      <c r="K10" s="182"/>
      <c r="L10" s="182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 t="s">
        <v>47</v>
      </c>
      <c r="AA10" s="33"/>
      <c r="AB10" s="33"/>
      <c r="AC10" s="33" t="s">
        <v>50</v>
      </c>
      <c r="AD10" s="33" t="s">
        <v>50</v>
      </c>
      <c r="AE10" s="33"/>
      <c r="AF10" s="33"/>
      <c r="AG10" s="33"/>
      <c r="AH10" s="33"/>
      <c r="AI10" s="33"/>
      <c r="AJ10" s="33"/>
      <c r="AK10" s="33"/>
    </row>
    <row r="11" spans="1:44" ht="12.6" customHeight="1" x14ac:dyDescent="0.2">
      <c r="B11" s="167" t="s">
        <v>9</v>
      </c>
      <c r="D11" s="170" t="s">
        <v>18</v>
      </c>
      <c r="E11" s="195" t="s">
        <v>0</v>
      </c>
      <c r="F11" s="196"/>
      <c r="G11" s="197"/>
      <c r="H11" s="172" t="s">
        <v>1</v>
      </c>
      <c r="I11" s="173"/>
      <c r="J11" s="173"/>
      <c r="K11" s="173"/>
      <c r="L11" s="174"/>
      <c r="M11" s="34" t="str">
        <f t="shared" ref="M11:AB11" si="0">IF(OR(TRIM(M8)=0,TRIM(M8)=""),"",IF(IFERROR(TRIM(INDEX(QryItemNamed,MATCH(TRIM(M8),ITEM,0),2)),"")="Y","SPECIAL",LEFT(IFERROR(TRIM(INDEX(ITEM,MATCH(TRIM(M8),ITEM,0))),""),3)))</f>
        <v>202</v>
      </c>
      <c r="N11" s="35" t="str">
        <f t="shared" ref="N11" si="1">IF(OR(TRIM(N8)=0,TRIM(N8)=""),"",IF(IFERROR(TRIM(INDEX(QryItemNamed,MATCH(TRIM(N8),ITEM,0),2)),"")="Y","SPECIAL",LEFT(IFERROR(TRIM(INDEX(ITEM,MATCH(TRIM(N8),ITEM,0))),""),3)))</f>
        <v>202</v>
      </c>
      <c r="O11" s="35" t="str">
        <f t="shared" ref="O11:P11" si="2">IF(OR(TRIM(O8)=0,TRIM(O8)=""),"",IF(IFERROR(TRIM(INDEX(QryItemNamed,MATCH(TRIM(O8),ITEM,0),2)),"")="Y","SPECIAL",LEFT(IFERROR(TRIM(INDEX(ITEM,MATCH(TRIM(O8),ITEM,0))),""),3)))</f>
        <v>202</v>
      </c>
      <c r="P11" s="35" t="str">
        <f t="shared" si="2"/>
        <v>202</v>
      </c>
      <c r="Q11" s="35" t="str">
        <f t="shared" si="0"/>
        <v>202</v>
      </c>
      <c r="R11" s="35" t="str">
        <f t="shared" ref="R11:Z11" si="3">IF(OR(TRIM(R8)=0,TRIM(R8)=""),"",IF(IFERROR(TRIM(INDEX(QryItemNamed,MATCH(TRIM(R8),ITEM,0),2)),"")="Y","SPECIAL",LEFT(IFERROR(TRIM(INDEX(ITEM,MATCH(TRIM(R8),ITEM,0))),""),3)))</f>
        <v>202</v>
      </c>
      <c r="S11" s="35" t="str">
        <f t="shared" si="3"/>
        <v>605</v>
      </c>
      <c r="T11" s="35" t="str">
        <f t="shared" si="3"/>
        <v>608</v>
      </c>
      <c r="U11" s="35" t="str">
        <f t="shared" si="3"/>
        <v>608</v>
      </c>
      <c r="V11" s="35" t="str">
        <f t="shared" si="3"/>
        <v>609</v>
      </c>
      <c r="W11" s="35" t="str">
        <f t="shared" si="3"/>
        <v>609</v>
      </c>
      <c r="X11" s="35" t="str">
        <f t="shared" si="3"/>
        <v>609</v>
      </c>
      <c r="Y11" s="35" t="str">
        <f t="shared" si="3"/>
        <v>611</v>
      </c>
      <c r="Z11" s="35" t="str">
        <f t="shared" si="3"/>
        <v>611</v>
      </c>
      <c r="AA11" s="35" t="str">
        <f t="shared" si="0"/>
        <v>611</v>
      </c>
      <c r="AB11" s="35" t="str">
        <f t="shared" si="0"/>
        <v>611</v>
      </c>
      <c r="AC11" s="35" t="str">
        <f t="shared" ref="AC11" si="4">IF(OR(TRIM(AC8)=0,TRIM(AC8)=""),"",IF(IFERROR(TRIM(INDEX(QryItemNamed,MATCH(TRIM(AC8),ITEM,0),2)),"")="Y","SPECIAL",LEFT(IFERROR(TRIM(INDEX(ITEM,MATCH(TRIM(AC8),ITEM,0))),""),3)))</f>
        <v>611</v>
      </c>
      <c r="AD11" s="35" t="str">
        <f t="shared" ref="AD11" si="5">IF(OR(TRIM(AD8)=0,TRIM(AD8)=""),"",IF(IFERROR(TRIM(INDEX(QryItemNamed,MATCH(TRIM(AD8),ITEM,0),2)),"")="Y","SPECIAL",LEFT(IFERROR(TRIM(INDEX(ITEM,MATCH(TRIM(AD8),ITEM,0))),""),3)))</f>
        <v>611</v>
      </c>
      <c r="AE11" s="35" t="str">
        <f t="shared" ref="AE11:AF11" si="6">IF(OR(TRIM(AE8)=0,TRIM(AE8)=""),"",IF(IFERROR(TRIM(INDEX(QryItemNamed,MATCH(TRIM(AE8),ITEM,0),2)),"")="Y","SPECIAL",LEFT(IFERROR(TRIM(INDEX(ITEM,MATCH(TRIM(AE8),ITEM,0))),""),3)))</f>
        <v>611</v>
      </c>
      <c r="AF11" s="35" t="str">
        <f t="shared" si="6"/>
        <v>611</v>
      </c>
      <c r="AG11" s="35" t="str">
        <f t="shared" ref="AG11" si="7">IF(OR(TRIM(AG8)=0,TRIM(AG8)=""),"",IF(IFERROR(TRIM(INDEX(QryItemNamed,MATCH(TRIM(AG8),ITEM,0),2)),"")="Y","SPECIAL",LEFT(IFERROR(TRIM(INDEX(ITEM,MATCH(TRIM(AG8),ITEM,0))),""),3)))</f>
        <v>670</v>
      </c>
      <c r="AH11" s="35" t="str">
        <f t="shared" ref="AH11" si="8">IF(OR(TRIM(AH8)=0,TRIM(AH8)=""),"",IF(IFERROR(TRIM(INDEX(QryItemNamed,MATCH(TRIM(AH8),ITEM,0),2)),"")="Y","SPECIAL",LEFT(IFERROR(TRIM(INDEX(ITEM,MATCH(TRIM(AH8),ITEM,0))),""),3)))</f>
        <v/>
      </c>
      <c r="AI11" s="219" t="s">
        <v>106</v>
      </c>
      <c r="AJ11" s="220"/>
      <c r="AK11" s="221"/>
    </row>
    <row r="12" spans="1:44" ht="12.6" customHeight="1" thickBot="1" x14ac:dyDescent="0.25">
      <c r="B12" s="168"/>
      <c r="D12" s="171"/>
      <c r="E12" s="198"/>
      <c r="F12" s="199"/>
      <c r="G12" s="200"/>
      <c r="H12" s="175"/>
      <c r="I12" s="176"/>
      <c r="J12" s="176"/>
      <c r="K12" s="176"/>
      <c r="L12" s="177"/>
      <c r="M12" s="216" t="str">
        <f t="shared" ref="M12:AH12" si="9">IF(OR(TRIM(M8)=0,TRIM(M8)=""),IF(M10="","",M10),IF(IFERROR(TRIM(INDEX(QryItemNamed,MATCH(TRIM(M8),ITEM,0),2)),"")="Y",TRIM(RIGHT(IFERROR(TRIM(INDEX(QryItemNamed,MATCH(TRIM(M8),ITEM,0),4)),"123456789012"),LEN(IFERROR(TRIM(INDEX(QryItemNamed,MATCH(TRIM(M8),ITEM,0),4)),"123456789012"))-9))&amp;M10,IFERROR(TRIM(INDEX(QryItemNamed,MATCH(TRIM(M8),ITEM,0),4))&amp;M10,"ITEM CODE DOES NOT EXIST IN ITEM MASTER")))</f>
        <v>PAVEMENT REMOVED</v>
      </c>
      <c r="N12" s="211" t="str">
        <f t="shared" ref="N12" si="10">IF(OR(TRIM(N8)=0,TRIM(N8)=""),IF(N10="","",N10),IF(IFERROR(TRIM(INDEX(QryItemNamed,MATCH(TRIM(N8),ITEM,0),2)),"")="Y",TRIM(RIGHT(IFERROR(TRIM(INDEX(QryItemNamed,MATCH(TRIM(N8),ITEM,0),4)),"123456789012"),LEN(IFERROR(TRIM(INDEX(QryItemNamed,MATCH(TRIM(N8),ITEM,0),4)),"123456789012"))-9))&amp;N10,IFERROR(TRIM(INDEX(QryItemNamed,MATCH(TRIM(N8),ITEM,0),4))&amp;N10,"ITEM CODE DOES NOT EXIST IN ITEM MASTER")))</f>
        <v>CURB REMOVED</v>
      </c>
      <c r="O12" s="211" t="str">
        <f t="shared" ref="O12" si="11">IF(OR(TRIM(O8)=0,TRIM(O8)=""),IF(O10="","",O10),IF(IFERROR(TRIM(INDEX(QryItemNamed,MATCH(TRIM(O8),ITEM,0),2)),"")="Y",TRIM(RIGHT(IFERROR(TRIM(INDEX(QryItemNamed,MATCH(TRIM(O8),ITEM,0),4)),"123456789012"),LEN(IFERROR(TRIM(INDEX(QryItemNamed,MATCH(TRIM(O8),ITEM,0),4)),"123456789012"))-9))&amp;O10,IFERROR(TRIM(INDEX(QryItemNamed,MATCH(TRIM(O8),ITEM,0),4))&amp;O10,"ITEM CODE DOES NOT EXIST IN ITEM MASTER")))</f>
        <v>WALK REMOVED</v>
      </c>
      <c r="P12" s="211" t="str">
        <f t="shared" ref="P12" si="12">IF(OR(TRIM(P8)=0,TRIM(P8)=""),IF(P10="","",P10),IF(IFERROR(TRIM(INDEX(QryItemNamed,MATCH(TRIM(P8),ITEM,0),2)),"")="Y",TRIM(RIGHT(IFERROR(TRIM(INDEX(QryItemNamed,MATCH(TRIM(P8),ITEM,0),4)),"123456789012"),LEN(IFERROR(TRIM(INDEX(QryItemNamed,MATCH(TRIM(P8),ITEM,0),4)),"123456789012"))-9))&amp;P10,IFERROR(TRIM(INDEX(QryItemNamed,MATCH(TRIM(P8),ITEM,0),4))&amp;P10,"ITEM CODE DOES NOT EXIST IN ITEM MASTER")))</f>
        <v>CONCRETE MEDIAN REMOVED</v>
      </c>
      <c r="Q12" s="211" t="str">
        <f t="shared" si="9"/>
        <v>PIPE REMOVED</v>
      </c>
      <c r="R12" s="211" t="str">
        <f t="shared" si="9"/>
        <v>CATCH BASIN REMOVED</v>
      </c>
      <c r="S12" s="211" t="str">
        <f t="shared" si="9"/>
        <v>6" BASE PIPE UNDERDRAINS</v>
      </c>
      <c r="T12" s="211" t="str">
        <f t="shared" ref="T12:V12" si="13">IF(OR(TRIM(T8)=0,TRIM(T8)=""),IF(T10="","",T10),IF(IFERROR(TRIM(INDEX(QryItemNamed,MATCH(TRIM(T8),ITEM,0),2)),"")="Y",TRIM(RIGHT(IFERROR(TRIM(INDEX(QryItemNamed,MATCH(TRIM(T8),ITEM,0),4)),"123456789012"),LEN(IFERROR(TRIM(INDEX(QryItemNamed,MATCH(TRIM(T8),ITEM,0),4)),"123456789012"))-9))&amp;T10,IFERROR(TRIM(INDEX(QryItemNamed,MATCH(TRIM(T8),ITEM,0),4))&amp;T10,"ITEM CODE DOES NOT EXIST IN ITEM MASTER")))</f>
        <v>4" CONCRETE WALK</v>
      </c>
      <c r="U12" s="211" t="str">
        <f t="shared" si="13"/>
        <v>CURB RAMP</v>
      </c>
      <c r="V12" s="211" t="str">
        <f t="shared" si="13"/>
        <v>CURB, TYPE 2-A</v>
      </c>
      <c r="W12" s="211" t="str">
        <f t="shared" ref="W12:Y12" si="14">IF(OR(TRIM(W8)=0,TRIM(W8)=""),IF(W10="","",W10),IF(IFERROR(TRIM(INDEX(QryItemNamed,MATCH(TRIM(W8),ITEM,0),2)),"")="Y",TRIM(RIGHT(IFERROR(TRIM(INDEX(QryItemNamed,MATCH(TRIM(W8),ITEM,0),4)),"123456789012"),LEN(IFERROR(TRIM(INDEX(QryItemNamed,MATCH(TRIM(W8),ITEM,0),4)),"123456789012"))-9))&amp;W10,IFERROR(TRIM(INDEX(QryItemNamed,MATCH(TRIM(W8),ITEM,0),4))&amp;W10,"ITEM CODE DOES NOT EXIST IN ITEM MASTER")))</f>
        <v>CURB, TYPE 6</v>
      </c>
      <c r="X12" s="211" t="str">
        <f t="shared" si="14"/>
        <v>4" CONCRETE MEDIAN</v>
      </c>
      <c r="Y12" s="211" t="str">
        <f t="shared" si="14"/>
        <v>6" CONDUIT, TYPE F FOR UNDERDRAIN OUTLETS</v>
      </c>
      <c r="Z12" s="211" t="str">
        <f t="shared" si="9"/>
        <v>12" CONDUIT, TYPE B. 706.02</v>
      </c>
      <c r="AA12" s="211" t="str">
        <f t="shared" si="9"/>
        <v>CATCH BASIN, NO. 3</v>
      </c>
      <c r="AB12" s="211" t="str">
        <f t="shared" si="9"/>
        <v>15" CONDUIT, TYPE C</v>
      </c>
      <c r="AC12" s="211" t="str">
        <f t="shared" ref="AC12" si="15">IF(OR(TRIM(AC8)=0,TRIM(AC8)=""),IF(AC10="","",AC10),IF(IFERROR(TRIM(INDEX(QryItemNamed,MATCH(TRIM(AC8),ITEM,0),2)),"")="Y",TRIM(RIGHT(IFERROR(TRIM(INDEX(QryItemNamed,MATCH(TRIM(AC8),ITEM,0),4)),"123456789012"),LEN(IFERROR(TRIM(INDEX(QryItemNamed,MATCH(TRIM(AC8),ITEM,0),4)),"123456789012"))-9))&amp;AC10,IFERROR(TRIM(INDEX(QryItemNamed,MATCH(TRIM(AC8),ITEM,0),4))&amp;AC10,"ITEM CODE DOES NOT EXIST IN ITEM MASTER")))</f>
        <v>15" CONDUIT, TYPE C, 706.02</v>
      </c>
      <c r="AD12" s="211" t="str">
        <f t="shared" si="9"/>
        <v>18" CONDUIT, TYPE C, 706.02</v>
      </c>
      <c r="AE12" s="211" t="str">
        <f t="shared" si="9"/>
        <v>CATCH BASIN, NO. 5</v>
      </c>
      <c r="AF12" s="211" t="str">
        <f t="shared" ref="AF12:AG12" si="16">IF(OR(TRIM(AF8)=0,TRIM(AF8)=""),IF(AF10="","",AF10),IF(IFERROR(TRIM(INDEX(QryItemNamed,MATCH(TRIM(AF8),ITEM,0),2)),"")="Y",TRIM(RIGHT(IFERROR(TRIM(INDEX(QryItemNamed,MATCH(TRIM(AF8),ITEM,0),4)),"123456789012"),LEN(IFERROR(TRIM(INDEX(QryItemNamed,MATCH(TRIM(AF8),ITEM,0),4)),"123456789012"))-9))&amp;AF10,IFERROR(TRIM(INDEX(QryItemNamed,MATCH(TRIM(AF8),ITEM,0),4))&amp;AF10,"ITEM CODE DOES NOT EXIST IN ITEM MASTER")))</f>
        <v>CATCH BASIN, NO. 6</v>
      </c>
      <c r="AG12" s="211" t="str">
        <f t="shared" si="16"/>
        <v>DITCH EROSION PROTECTION</v>
      </c>
      <c r="AH12" s="211" t="str">
        <f t="shared" si="9"/>
        <v/>
      </c>
      <c r="AI12" s="222" t="s">
        <v>107</v>
      </c>
      <c r="AJ12" s="223"/>
      <c r="AK12" s="224"/>
    </row>
    <row r="13" spans="1:44" ht="12.6" customHeight="1" x14ac:dyDescent="0.2">
      <c r="B13" s="168"/>
      <c r="D13" s="171"/>
      <c r="E13" s="198"/>
      <c r="F13" s="199"/>
      <c r="G13" s="200"/>
      <c r="H13" s="175"/>
      <c r="I13" s="176"/>
      <c r="J13" s="176"/>
      <c r="K13" s="176"/>
      <c r="L13" s="177"/>
      <c r="M13" s="217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2"/>
      <c r="AI13" s="225" t="s">
        <v>108</v>
      </c>
      <c r="AJ13" s="226" t="s">
        <v>113</v>
      </c>
      <c r="AK13" s="227" t="s">
        <v>114</v>
      </c>
    </row>
    <row r="14" spans="1:44" ht="12.6" customHeight="1" x14ac:dyDescent="0.2">
      <c r="B14" s="168"/>
      <c r="D14" s="171"/>
      <c r="E14" s="198"/>
      <c r="F14" s="199"/>
      <c r="G14" s="200"/>
      <c r="H14" s="175"/>
      <c r="I14" s="176"/>
      <c r="J14" s="176"/>
      <c r="K14" s="176"/>
      <c r="L14" s="177"/>
      <c r="M14" s="217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2"/>
      <c r="AI14" s="217"/>
      <c r="AJ14" s="214"/>
      <c r="AK14" s="228"/>
    </row>
    <row r="15" spans="1:44" ht="12.6" customHeight="1" x14ac:dyDescent="0.2">
      <c r="B15" s="168"/>
      <c r="D15" s="171"/>
      <c r="E15" s="198"/>
      <c r="F15" s="199"/>
      <c r="G15" s="200"/>
      <c r="H15" s="175"/>
      <c r="I15" s="176"/>
      <c r="J15" s="176"/>
      <c r="K15" s="176"/>
      <c r="L15" s="177"/>
      <c r="M15" s="217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2"/>
      <c r="AI15" s="217"/>
      <c r="AJ15" s="214"/>
      <c r="AK15" s="228"/>
    </row>
    <row r="16" spans="1:44" ht="12.6" customHeight="1" x14ac:dyDescent="0.2">
      <c r="B16" s="168"/>
      <c r="D16" s="171"/>
      <c r="E16" s="198"/>
      <c r="F16" s="199"/>
      <c r="G16" s="200"/>
      <c r="H16" s="175"/>
      <c r="I16" s="176"/>
      <c r="J16" s="176"/>
      <c r="K16" s="176"/>
      <c r="L16" s="177"/>
      <c r="M16" s="217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2"/>
      <c r="AI16" s="217"/>
      <c r="AJ16" s="214"/>
      <c r="AK16" s="228"/>
    </row>
    <row r="17" spans="2:47" ht="12.6" customHeight="1" x14ac:dyDescent="0.2">
      <c r="B17" s="168"/>
      <c r="D17" s="171"/>
      <c r="E17" s="198"/>
      <c r="F17" s="199"/>
      <c r="G17" s="200"/>
      <c r="H17" s="175"/>
      <c r="I17" s="176"/>
      <c r="J17" s="176"/>
      <c r="K17" s="176"/>
      <c r="L17" s="177"/>
      <c r="M17" s="217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214"/>
      <c r="AG17" s="214"/>
      <c r="AH17" s="212"/>
      <c r="AI17" s="217"/>
      <c r="AJ17" s="214"/>
      <c r="AK17" s="228"/>
    </row>
    <row r="18" spans="2:47" ht="12.6" customHeight="1" x14ac:dyDescent="0.2">
      <c r="B18" s="168"/>
      <c r="D18" s="171"/>
      <c r="E18" s="198"/>
      <c r="F18" s="199"/>
      <c r="G18" s="200"/>
      <c r="H18" s="175"/>
      <c r="I18" s="176"/>
      <c r="J18" s="176"/>
      <c r="K18" s="176"/>
      <c r="L18" s="177"/>
      <c r="M18" s="217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2"/>
      <c r="AI18" s="217"/>
      <c r="AJ18" s="214"/>
      <c r="AK18" s="228"/>
    </row>
    <row r="19" spans="2:47" ht="12.6" customHeight="1" x14ac:dyDescent="0.2">
      <c r="B19" s="168"/>
      <c r="D19" s="171"/>
      <c r="E19" s="198"/>
      <c r="F19" s="199"/>
      <c r="G19" s="200"/>
      <c r="H19" s="175"/>
      <c r="I19" s="176"/>
      <c r="J19" s="176"/>
      <c r="K19" s="176"/>
      <c r="L19" s="177"/>
      <c r="M19" s="217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2"/>
      <c r="AI19" s="217"/>
      <c r="AJ19" s="214"/>
      <c r="AK19" s="228"/>
    </row>
    <row r="20" spans="2:47" ht="12.6" customHeight="1" x14ac:dyDescent="0.2">
      <c r="B20" s="168"/>
      <c r="D20" s="171"/>
      <c r="E20" s="198"/>
      <c r="F20" s="199"/>
      <c r="G20" s="200"/>
      <c r="H20" s="175"/>
      <c r="I20" s="176"/>
      <c r="J20" s="176"/>
      <c r="K20" s="176"/>
      <c r="L20" s="177"/>
      <c r="M20" s="217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4"/>
      <c r="AF20" s="214"/>
      <c r="AG20" s="214"/>
      <c r="AH20" s="212"/>
      <c r="AI20" s="217"/>
      <c r="AJ20" s="214"/>
      <c r="AK20" s="228"/>
    </row>
    <row r="21" spans="2:47" ht="12.6" customHeight="1" x14ac:dyDescent="0.2">
      <c r="B21" s="168"/>
      <c r="D21" s="171"/>
      <c r="E21" s="198"/>
      <c r="F21" s="199"/>
      <c r="G21" s="200"/>
      <c r="H21" s="175"/>
      <c r="I21" s="176"/>
      <c r="J21" s="176"/>
      <c r="K21" s="176"/>
      <c r="L21" s="177"/>
      <c r="M21" s="217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  <c r="AG21" s="214"/>
      <c r="AH21" s="212"/>
      <c r="AI21" s="217"/>
      <c r="AJ21" s="214"/>
      <c r="AK21" s="228"/>
    </row>
    <row r="22" spans="2:47" ht="12.6" customHeight="1" x14ac:dyDescent="0.2">
      <c r="B22" s="168"/>
      <c r="D22" s="171"/>
      <c r="E22" s="198"/>
      <c r="F22" s="199"/>
      <c r="G22" s="200"/>
      <c r="H22" s="175"/>
      <c r="I22" s="176"/>
      <c r="J22" s="176"/>
      <c r="K22" s="176"/>
      <c r="L22" s="177"/>
      <c r="M22" s="218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3"/>
      <c r="AI22" s="218"/>
      <c r="AJ22" s="215"/>
      <c r="AK22" s="229"/>
      <c r="AQ22" s="236" t="s">
        <v>104</v>
      </c>
      <c r="AR22" s="236"/>
      <c r="AS22" s="236"/>
      <c r="AT22" s="236"/>
      <c r="AU22" s="236"/>
    </row>
    <row r="23" spans="2:47" ht="12.6" customHeight="1" thickBot="1" x14ac:dyDescent="0.25">
      <c r="B23" s="169"/>
      <c r="D23" s="171"/>
      <c r="E23" s="198"/>
      <c r="F23" s="199"/>
      <c r="G23" s="200"/>
      <c r="H23" s="175"/>
      <c r="I23" s="176"/>
      <c r="J23" s="176"/>
      <c r="K23" s="176"/>
      <c r="L23" s="177"/>
      <c r="M23" s="6" t="str">
        <f t="shared" ref="M23:AK23" si="17">IF(OR(TRIM(M8)=0,TRIM(M8)=""),"",IF(IFERROR(TRIM(INDEX(QryItemNamed,MATCH(TRIM(M8),ITEM,0),3)),"")="LS","",IFERROR(TRIM(INDEX(QryItemNamed,MATCH(TRIM(M8),ITEM,0),3)),"")))</f>
        <v>SY</v>
      </c>
      <c r="N23" s="7" t="str">
        <f t="shared" ref="N23" si="18">IF(OR(TRIM(N8)=0,TRIM(N8)=""),"",IF(IFERROR(TRIM(INDEX(QryItemNamed,MATCH(TRIM(N8),ITEM,0),3)),"")="LS","",IFERROR(TRIM(INDEX(QryItemNamed,MATCH(TRIM(N8),ITEM,0),3)),"")))</f>
        <v>FT</v>
      </c>
      <c r="O23" s="7" t="str">
        <f t="shared" ref="O23" si="19">IF(OR(TRIM(O8)=0,TRIM(O8)=""),"",IF(IFERROR(TRIM(INDEX(QryItemNamed,MATCH(TRIM(O8),ITEM,0),3)),"")="LS","",IFERROR(TRIM(INDEX(QryItemNamed,MATCH(TRIM(O8),ITEM,0),3)),"")))</f>
        <v>SF</v>
      </c>
      <c r="P23" s="7" t="str">
        <f t="shared" ref="P23" si="20">IF(OR(TRIM(P8)=0,TRIM(P8)=""),"",IF(IFERROR(TRIM(INDEX(QryItemNamed,MATCH(TRIM(P8),ITEM,0),3)),"")="LS","",IFERROR(TRIM(INDEX(QryItemNamed,MATCH(TRIM(P8),ITEM,0),3)),"")))</f>
        <v>SY</v>
      </c>
      <c r="Q23" s="7" t="str">
        <f t="shared" si="17"/>
        <v>FT</v>
      </c>
      <c r="R23" s="7" t="str">
        <f t="shared" si="17"/>
        <v>EACH</v>
      </c>
      <c r="S23" s="7" t="str">
        <f t="shared" si="17"/>
        <v>FT</v>
      </c>
      <c r="T23" s="7" t="str">
        <f t="shared" ref="T23:V23" si="21">IF(OR(TRIM(T8)=0,TRIM(T8)=""),"",IF(IFERROR(TRIM(INDEX(QryItemNamed,MATCH(TRIM(T8),ITEM,0),3)),"")="LS","",IFERROR(TRIM(INDEX(QryItemNamed,MATCH(TRIM(T8),ITEM,0),3)),"")))</f>
        <v>SF</v>
      </c>
      <c r="U23" s="7" t="str">
        <f t="shared" si="21"/>
        <v>SF</v>
      </c>
      <c r="V23" s="7" t="str">
        <f t="shared" si="21"/>
        <v>FT</v>
      </c>
      <c r="W23" s="7" t="str">
        <f t="shared" ref="W23:Y23" si="22">IF(OR(TRIM(W8)=0,TRIM(W8)=""),"",IF(IFERROR(TRIM(INDEX(QryItemNamed,MATCH(TRIM(W8),ITEM,0),3)),"")="LS","",IFERROR(TRIM(INDEX(QryItemNamed,MATCH(TRIM(W8),ITEM,0),3)),"")))</f>
        <v>FT</v>
      </c>
      <c r="X23" s="7" t="str">
        <f t="shared" si="22"/>
        <v>SY</v>
      </c>
      <c r="Y23" s="7" t="str">
        <f t="shared" si="22"/>
        <v>FT</v>
      </c>
      <c r="Z23" s="7" t="str">
        <f t="shared" si="17"/>
        <v>FT</v>
      </c>
      <c r="AA23" s="7" t="str">
        <f t="shared" si="17"/>
        <v>EACH</v>
      </c>
      <c r="AB23" s="7" t="str">
        <f t="shared" si="17"/>
        <v>FT</v>
      </c>
      <c r="AC23" s="7" t="str">
        <f t="shared" ref="AC23" si="23">IF(OR(TRIM(AC8)=0,TRIM(AC8)=""),"",IF(IFERROR(TRIM(INDEX(QryItemNamed,MATCH(TRIM(AC8),ITEM,0),3)),"")="LS","",IFERROR(TRIM(INDEX(QryItemNamed,MATCH(TRIM(AC8),ITEM,0),3)),"")))</f>
        <v>FT</v>
      </c>
      <c r="AD23" s="7" t="str">
        <f t="shared" si="17"/>
        <v>FT</v>
      </c>
      <c r="AE23" s="7" t="str">
        <f t="shared" si="17"/>
        <v>EACH</v>
      </c>
      <c r="AF23" s="7" t="str">
        <f t="shared" ref="AF23:AG23" si="24">IF(OR(TRIM(AF8)=0,TRIM(AF8)=""),"",IF(IFERROR(TRIM(INDEX(QryItemNamed,MATCH(TRIM(AF8),ITEM,0),3)),"")="LS","",IFERROR(TRIM(INDEX(QryItemNamed,MATCH(TRIM(AF8),ITEM,0),3)),"")))</f>
        <v>EACH</v>
      </c>
      <c r="AG23" s="123" t="str">
        <f t="shared" si="24"/>
        <v>SY</v>
      </c>
      <c r="AH23" s="130" t="str">
        <f t="shared" si="17"/>
        <v/>
      </c>
      <c r="AI23" s="122" t="s">
        <v>109</v>
      </c>
      <c r="AJ23" s="123" t="s">
        <v>109</v>
      </c>
      <c r="AK23" s="127" t="str">
        <f t="shared" si="17"/>
        <v/>
      </c>
    </row>
    <row r="24" spans="2:47" ht="12.75" customHeight="1" x14ac:dyDescent="0.2">
      <c r="B24" s="38">
        <v>1</v>
      </c>
      <c r="D24" s="36" t="s">
        <v>27</v>
      </c>
      <c r="E24" s="50"/>
      <c r="F24" s="59" t="s">
        <v>117</v>
      </c>
      <c r="G24" s="41"/>
      <c r="H24" s="165">
        <v>5691</v>
      </c>
      <c r="I24" s="201"/>
      <c r="J24" s="24" t="str">
        <f t="shared" ref="J24" si="25">IF(K24="","","TO")</f>
        <v>TO</v>
      </c>
      <c r="K24" s="165">
        <v>5733</v>
      </c>
      <c r="L24" s="166"/>
      <c r="M24" s="118"/>
      <c r="N24" s="119">
        <v>88.366</v>
      </c>
      <c r="O24" s="119"/>
      <c r="P24" s="119"/>
      <c r="Q24" s="73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120"/>
      <c r="AH24" s="120"/>
      <c r="AI24" s="142"/>
      <c r="AJ24" s="74"/>
      <c r="AK24" s="143"/>
      <c r="AL24" s="72"/>
      <c r="AN24" s="112"/>
      <c r="AQ24" s="233" t="s">
        <v>37</v>
      </c>
      <c r="AR24" s="235"/>
      <c r="AS24" s="113" t="s">
        <v>103</v>
      </c>
      <c r="AT24" s="233" t="s">
        <v>39</v>
      </c>
      <c r="AU24" s="234"/>
    </row>
    <row r="25" spans="2:47" ht="12.75" customHeight="1" x14ac:dyDescent="0.2">
      <c r="B25" s="26">
        <f t="shared" ref="B25:B58" si="26">IF(D25&lt;&gt;"",$AM$1,"")</f>
        <v>1</v>
      </c>
      <c r="D25" s="81" t="s">
        <v>28</v>
      </c>
      <c r="E25" s="80"/>
      <c r="F25" s="152" t="s">
        <v>117</v>
      </c>
      <c r="G25" s="42"/>
      <c r="H25" s="162">
        <v>5691</v>
      </c>
      <c r="I25" s="164"/>
      <c r="J25" s="25" t="str">
        <f t="shared" ref="J25:J86" si="27">IF(K25="","","TO")</f>
        <v>TO</v>
      </c>
      <c r="K25" s="162">
        <v>5734</v>
      </c>
      <c r="L25" s="163"/>
      <c r="M25" s="67">
        <f>128.277/9</f>
        <v>14.252999999999998</v>
      </c>
      <c r="N25" s="39"/>
      <c r="O25" s="39"/>
      <c r="P25" s="39"/>
      <c r="Q25" s="39"/>
      <c r="R25" s="6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121"/>
      <c r="AH25" s="121"/>
      <c r="AI25" s="67"/>
      <c r="AJ25" s="124"/>
      <c r="AK25" s="144"/>
      <c r="AL25" s="72"/>
      <c r="AN25" s="112"/>
      <c r="AQ25" s="230" t="s">
        <v>37</v>
      </c>
      <c r="AR25" s="231"/>
      <c r="AS25" s="114" t="s">
        <v>103</v>
      </c>
      <c r="AT25" s="230" t="s">
        <v>40</v>
      </c>
      <c r="AU25" s="232"/>
    </row>
    <row r="26" spans="2:47" ht="12.75" customHeight="1" x14ac:dyDescent="0.2">
      <c r="B26" s="26">
        <f t="shared" si="26"/>
        <v>1</v>
      </c>
      <c r="D26" s="81" t="s">
        <v>29</v>
      </c>
      <c r="E26" s="80"/>
      <c r="F26" s="153" t="s">
        <v>117</v>
      </c>
      <c r="G26" s="42"/>
      <c r="H26" s="162">
        <v>58399</v>
      </c>
      <c r="I26" s="164"/>
      <c r="J26" s="25" t="str">
        <f t="shared" si="27"/>
        <v>TO</v>
      </c>
      <c r="K26" s="162">
        <v>58773</v>
      </c>
      <c r="L26" s="163"/>
      <c r="M26" s="67">
        <v>114.3</v>
      </c>
      <c r="N26" s="39"/>
      <c r="O26" s="39"/>
      <c r="P26" s="39"/>
      <c r="Q26" s="39"/>
      <c r="R26" s="6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121"/>
      <c r="AH26" s="121"/>
      <c r="AI26" s="67"/>
      <c r="AJ26" s="40"/>
      <c r="AK26" s="128"/>
      <c r="AL26" s="72"/>
      <c r="AN26" s="112"/>
      <c r="AQ26" s="230" t="s">
        <v>38</v>
      </c>
      <c r="AR26" s="231"/>
      <c r="AS26" s="114" t="s">
        <v>103</v>
      </c>
      <c r="AT26" s="230" t="s">
        <v>41</v>
      </c>
      <c r="AU26" s="232"/>
    </row>
    <row r="27" spans="2:47" ht="12.75" customHeight="1" x14ac:dyDescent="0.2">
      <c r="B27" s="26">
        <f t="shared" si="26"/>
        <v>1</v>
      </c>
      <c r="D27" s="81" t="s">
        <v>30</v>
      </c>
      <c r="E27" s="80"/>
      <c r="F27" s="153" t="s">
        <v>117</v>
      </c>
      <c r="G27" s="42"/>
      <c r="H27" s="162">
        <v>58399</v>
      </c>
      <c r="I27" s="164"/>
      <c r="J27" s="25" t="str">
        <f t="shared" si="27"/>
        <v>TO</v>
      </c>
      <c r="K27" s="162">
        <v>58499</v>
      </c>
      <c r="L27" s="163"/>
      <c r="M27" s="67"/>
      <c r="N27" s="39">
        <v>112.8</v>
      </c>
      <c r="O27" s="39"/>
      <c r="P27" s="39"/>
      <c r="Q27" s="39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121"/>
      <c r="AH27" s="121"/>
      <c r="AI27" s="67"/>
      <c r="AJ27" s="40"/>
      <c r="AK27" s="128"/>
      <c r="AL27" s="72"/>
      <c r="AN27" s="112"/>
      <c r="AQ27" s="230" t="s">
        <v>38</v>
      </c>
      <c r="AR27" s="231"/>
      <c r="AS27" s="114" t="s">
        <v>103</v>
      </c>
      <c r="AT27" s="230" t="s">
        <v>42</v>
      </c>
      <c r="AU27" s="232"/>
    </row>
    <row r="28" spans="2:47" ht="12.75" customHeight="1" x14ac:dyDescent="0.2">
      <c r="B28" s="26">
        <f t="shared" si="26"/>
        <v>1</v>
      </c>
      <c r="D28" s="81" t="s">
        <v>31</v>
      </c>
      <c r="E28" s="80"/>
      <c r="F28" s="153" t="s">
        <v>117</v>
      </c>
      <c r="G28" s="42"/>
      <c r="H28" s="162">
        <v>5729</v>
      </c>
      <c r="I28" s="164"/>
      <c r="J28" s="25" t="str">
        <f t="shared" si="27"/>
        <v>TO</v>
      </c>
      <c r="K28" s="162">
        <v>5779</v>
      </c>
      <c r="L28" s="163"/>
      <c r="M28" s="67"/>
      <c r="N28" s="39"/>
      <c r="O28" s="39">
        <v>264.39999999999998</v>
      </c>
      <c r="P28" s="39"/>
      <c r="Q28" s="76"/>
      <c r="R28" s="40"/>
      <c r="S28" s="40"/>
      <c r="T28" s="40"/>
      <c r="U28" s="40"/>
      <c r="V28" s="40"/>
      <c r="W28" s="40"/>
      <c r="X28" s="40"/>
      <c r="Y28" s="40"/>
      <c r="Z28" s="40"/>
      <c r="AA28" s="69"/>
      <c r="AB28" s="40"/>
      <c r="AC28" s="40"/>
      <c r="AD28" s="40"/>
      <c r="AE28" s="40"/>
      <c r="AF28" s="40"/>
      <c r="AG28" s="121"/>
      <c r="AH28" s="121"/>
      <c r="AI28" s="67"/>
      <c r="AJ28" s="40"/>
      <c r="AK28" s="128"/>
      <c r="AL28" s="72"/>
      <c r="AN28" s="112"/>
      <c r="AQ28" s="230" t="s">
        <v>43</v>
      </c>
      <c r="AR28" s="231"/>
      <c r="AS28" s="114" t="s">
        <v>103</v>
      </c>
      <c r="AT28" s="230" t="s">
        <v>44</v>
      </c>
      <c r="AU28" s="232"/>
    </row>
    <row r="29" spans="2:47" ht="12.75" customHeight="1" x14ac:dyDescent="0.2">
      <c r="B29" s="26" t="str">
        <f t="shared" si="26"/>
        <v/>
      </c>
      <c r="D29" s="81"/>
      <c r="E29" s="80"/>
      <c r="F29" s="152"/>
      <c r="G29" s="42"/>
      <c r="H29" s="162" t="s">
        <v>102</v>
      </c>
      <c r="I29" s="164"/>
      <c r="J29" s="25" t="str">
        <f t="shared" ref="J29:J33" si="28">IF(K29="","","TO")</f>
        <v/>
      </c>
      <c r="K29" s="162" t="s">
        <v>102</v>
      </c>
      <c r="L29" s="163"/>
      <c r="M29" s="67"/>
      <c r="N29" s="39"/>
      <c r="O29" s="39"/>
      <c r="P29" s="39"/>
      <c r="Q29" s="76"/>
      <c r="R29" s="40"/>
      <c r="S29" s="40"/>
      <c r="T29" s="40"/>
      <c r="U29" s="40"/>
      <c r="V29" s="40"/>
      <c r="W29" s="40"/>
      <c r="X29" s="40"/>
      <c r="Y29" s="40"/>
      <c r="Z29" s="40"/>
      <c r="AA29" s="69"/>
      <c r="AB29" s="40"/>
      <c r="AC29" s="40"/>
      <c r="AD29" s="40"/>
      <c r="AE29" s="40"/>
      <c r="AF29" s="40"/>
      <c r="AG29" s="121"/>
      <c r="AH29" s="121"/>
      <c r="AI29" s="67"/>
      <c r="AJ29" s="40"/>
      <c r="AK29" s="128"/>
      <c r="AL29" s="72"/>
      <c r="AN29" s="112"/>
      <c r="AQ29" s="230"/>
      <c r="AR29" s="231"/>
      <c r="AS29" s="114" t="s">
        <v>102</v>
      </c>
      <c r="AT29" s="230"/>
      <c r="AU29" s="232"/>
    </row>
    <row r="30" spans="2:47" ht="12.75" customHeight="1" x14ac:dyDescent="0.2">
      <c r="B30" s="26">
        <f t="shared" si="26"/>
        <v>1</v>
      </c>
      <c r="D30" s="81" t="s">
        <v>58</v>
      </c>
      <c r="E30" s="80"/>
      <c r="F30" s="153" t="s">
        <v>117</v>
      </c>
      <c r="G30" s="42"/>
      <c r="H30" s="162">
        <v>58423</v>
      </c>
      <c r="I30" s="164"/>
      <c r="J30" s="25" t="str">
        <f t="shared" si="28"/>
        <v>TO</v>
      </c>
      <c r="K30" s="162">
        <v>58436</v>
      </c>
      <c r="L30" s="163"/>
      <c r="M30" s="67"/>
      <c r="N30" s="39"/>
      <c r="O30" s="39">
        <v>80.400000000000006</v>
      </c>
      <c r="P30" s="39"/>
      <c r="Q30" s="76"/>
      <c r="R30" s="69"/>
      <c r="S30" s="40"/>
      <c r="T30" s="40"/>
      <c r="U30" s="40"/>
      <c r="V30" s="40"/>
      <c r="W30" s="40"/>
      <c r="X30" s="40"/>
      <c r="Y30" s="40"/>
      <c r="Z30" s="40"/>
      <c r="AA30" s="69"/>
      <c r="AB30" s="69"/>
      <c r="AC30" s="69"/>
      <c r="AD30" s="69"/>
      <c r="AE30" s="40"/>
      <c r="AF30" s="40"/>
      <c r="AG30" s="121"/>
      <c r="AH30" s="121"/>
      <c r="AI30" s="67"/>
      <c r="AJ30" s="40"/>
      <c r="AK30" s="128"/>
      <c r="AL30" s="72"/>
      <c r="AN30" s="112"/>
      <c r="AQ30" s="230" t="s">
        <v>93</v>
      </c>
      <c r="AR30" s="231"/>
      <c r="AS30" s="114" t="s">
        <v>103</v>
      </c>
      <c r="AT30" s="230" t="s">
        <v>99</v>
      </c>
      <c r="AU30" s="232"/>
    </row>
    <row r="31" spans="2:47" ht="12.75" customHeight="1" x14ac:dyDescent="0.2">
      <c r="B31" s="26">
        <f t="shared" si="26"/>
        <v>1</v>
      </c>
      <c r="D31" s="81" t="s">
        <v>59</v>
      </c>
      <c r="E31" s="80"/>
      <c r="F31" s="153" t="s">
        <v>117</v>
      </c>
      <c r="G31" s="42"/>
      <c r="H31" s="162">
        <v>58423</v>
      </c>
      <c r="I31" s="164"/>
      <c r="J31" s="25" t="str">
        <f t="shared" si="28"/>
        <v>TO</v>
      </c>
      <c r="K31" s="162">
        <v>58444</v>
      </c>
      <c r="L31" s="163"/>
      <c r="M31" s="67"/>
      <c r="N31" s="39">
        <v>31.4</v>
      </c>
      <c r="O31" s="39"/>
      <c r="P31" s="39"/>
      <c r="Q31" s="76"/>
      <c r="R31" s="69"/>
      <c r="S31" s="40"/>
      <c r="T31" s="40"/>
      <c r="U31" s="40"/>
      <c r="V31" s="40"/>
      <c r="W31" s="40"/>
      <c r="X31" s="40"/>
      <c r="Y31" s="40"/>
      <c r="Z31" s="40"/>
      <c r="AA31" s="69"/>
      <c r="AB31" s="69"/>
      <c r="AC31" s="69"/>
      <c r="AD31" s="69"/>
      <c r="AE31" s="40"/>
      <c r="AF31" s="40"/>
      <c r="AG31" s="121"/>
      <c r="AH31" s="121"/>
      <c r="AI31" s="67"/>
      <c r="AJ31" s="40"/>
      <c r="AK31" s="128"/>
      <c r="AL31" s="72"/>
      <c r="AN31" s="112"/>
      <c r="AQ31" s="230" t="s">
        <v>95</v>
      </c>
      <c r="AR31" s="231"/>
      <c r="AS31" s="114" t="s">
        <v>103</v>
      </c>
      <c r="AT31" s="230" t="s">
        <v>98</v>
      </c>
      <c r="AU31" s="232"/>
    </row>
    <row r="32" spans="2:47" ht="12.75" customHeight="1" x14ac:dyDescent="0.2">
      <c r="B32" s="26">
        <f t="shared" si="26"/>
        <v>1</v>
      </c>
      <c r="D32" s="81" t="s">
        <v>60</v>
      </c>
      <c r="E32" s="80"/>
      <c r="F32" s="153" t="s">
        <v>117</v>
      </c>
      <c r="G32" s="42"/>
      <c r="H32" s="162">
        <v>58430</v>
      </c>
      <c r="I32" s="164"/>
      <c r="J32" s="25" t="str">
        <f t="shared" si="28"/>
        <v>TO</v>
      </c>
      <c r="K32" s="162">
        <v>58444</v>
      </c>
      <c r="L32" s="163"/>
      <c r="M32" s="67">
        <v>4</v>
      </c>
      <c r="N32" s="39"/>
      <c r="O32" s="39"/>
      <c r="P32" s="39"/>
      <c r="Q32" s="39"/>
      <c r="R32" s="40"/>
      <c r="S32" s="40"/>
      <c r="T32" s="40"/>
      <c r="U32" s="40"/>
      <c r="V32" s="40"/>
      <c r="W32" s="40"/>
      <c r="X32" s="40"/>
      <c r="Y32" s="40"/>
      <c r="Z32" s="40"/>
      <c r="AA32" s="69"/>
      <c r="AB32" s="69"/>
      <c r="AC32" s="40"/>
      <c r="AD32" s="40"/>
      <c r="AE32" s="40"/>
      <c r="AF32" s="40"/>
      <c r="AG32" s="121"/>
      <c r="AH32" s="121"/>
      <c r="AI32" s="67"/>
      <c r="AJ32" s="40"/>
      <c r="AK32" s="128"/>
      <c r="AL32" s="72"/>
      <c r="AN32" s="112"/>
      <c r="AQ32" s="230" t="s">
        <v>100</v>
      </c>
      <c r="AR32" s="231"/>
      <c r="AS32" s="114" t="s">
        <v>103</v>
      </c>
      <c r="AT32" s="230" t="s">
        <v>101</v>
      </c>
      <c r="AU32" s="232"/>
    </row>
    <row r="33" spans="2:47" ht="12.75" customHeight="1" x14ac:dyDescent="0.2">
      <c r="B33" s="26">
        <f t="shared" si="26"/>
        <v>1</v>
      </c>
      <c r="D33" s="81" t="s">
        <v>61</v>
      </c>
      <c r="E33" s="80"/>
      <c r="F33" s="153" t="s">
        <v>117</v>
      </c>
      <c r="G33" s="42"/>
      <c r="H33" s="162">
        <v>5691</v>
      </c>
      <c r="I33" s="164"/>
      <c r="J33" s="25" t="str">
        <f t="shared" si="28"/>
        <v>TO</v>
      </c>
      <c r="K33" s="162">
        <v>5732</v>
      </c>
      <c r="L33" s="163"/>
      <c r="M33" s="67"/>
      <c r="N33" s="39"/>
      <c r="O33" s="39"/>
      <c r="P33" s="39">
        <v>36.111111111111114</v>
      </c>
      <c r="Q33" s="76"/>
      <c r="R33" s="69"/>
      <c r="S33" s="40"/>
      <c r="T33" s="40"/>
      <c r="U33" s="40"/>
      <c r="V33" s="40"/>
      <c r="W33" s="40"/>
      <c r="X33" s="40"/>
      <c r="Y33" s="40"/>
      <c r="Z33" s="40"/>
      <c r="AA33" s="69"/>
      <c r="AB33" s="69"/>
      <c r="AC33" s="69"/>
      <c r="AD33" s="69"/>
      <c r="AE33" s="40"/>
      <c r="AF33" s="40"/>
      <c r="AG33" s="121"/>
      <c r="AH33" s="121"/>
      <c r="AI33" s="67"/>
      <c r="AJ33" s="40"/>
      <c r="AK33" s="128"/>
      <c r="AL33" s="72"/>
      <c r="AN33" s="112"/>
      <c r="AQ33" s="230" t="s">
        <v>37</v>
      </c>
      <c r="AR33" s="231"/>
      <c r="AS33" s="114" t="s">
        <v>103</v>
      </c>
      <c r="AT33" s="230" t="s">
        <v>88</v>
      </c>
      <c r="AU33" s="232"/>
    </row>
    <row r="34" spans="2:47" ht="12.75" customHeight="1" x14ac:dyDescent="0.2">
      <c r="B34" s="26" t="str">
        <f t="shared" si="26"/>
        <v/>
      </c>
      <c r="D34" s="81"/>
      <c r="E34" s="80"/>
      <c r="F34" s="152"/>
      <c r="G34" s="42"/>
      <c r="H34" s="162" t="s">
        <v>102</v>
      </c>
      <c r="I34" s="164"/>
      <c r="J34" s="25" t="str">
        <f t="shared" si="27"/>
        <v/>
      </c>
      <c r="K34" s="162" t="s">
        <v>102</v>
      </c>
      <c r="L34" s="163"/>
      <c r="M34" s="67"/>
      <c r="N34" s="39"/>
      <c r="O34" s="39"/>
      <c r="P34" s="39"/>
      <c r="Q34" s="39"/>
      <c r="R34" s="6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121"/>
      <c r="AH34" s="121"/>
      <c r="AI34" s="67"/>
      <c r="AJ34" s="40"/>
      <c r="AK34" s="128"/>
      <c r="AL34" s="72"/>
      <c r="AN34" s="112"/>
      <c r="AQ34" s="230"/>
      <c r="AR34" s="231"/>
      <c r="AS34" s="114" t="s">
        <v>102</v>
      </c>
      <c r="AT34" s="230"/>
      <c r="AU34" s="232"/>
    </row>
    <row r="35" spans="2:47" ht="12.75" customHeight="1" x14ac:dyDescent="0.2">
      <c r="B35" s="26">
        <f t="shared" si="26"/>
        <v>1</v>
      </c>
      <c r="D35" s="81" t="s">
        <v>63</v>
      </c>
      <c r="E35" s="80"/>
      <c r="F35" s="153" t="s">
        <v>117</v>
      </c>
      <c r="G35" s="42"/>
      <c r="H35" s="162">
        <v>5691</v>
      </c>
      <c r="I35" s="164"/>
      <c r="J35" s="25" t="str">
        <f t="shared" si="27"/>
        <v>TO</v>
      </c>
      <c r="K35" s="162">
        <v>5722</v>
      </c>
      <c r="L35" s="163"/>
      <c r="M35" s="67"/>
      <c r="N35" s="39"/>
      <c r="O35" s="39"/>
      <c r="P35" s="39"/>
      <c r="Q35" s="76"/>
      <c r="R35" s="40"/>
      <c r="S35" s="40"/>
      <c r="T35" s="40"/>
      <c r="U35" s="40"/>
      <c r="V35" s="40"/>
      <c r="W35" s="40"/>
      <c r="X35" s="40">
        <f>230/9</f>
        <v>25.555555555555557</v>
      </c>
      <c r="Y35" s="40"/>
      <c r="Z35" s="40"/>
      <c r="AA35" s="69"/>
      <c r="AB35" s="40"/>
      <c r="AC35" s="40"/>
      <c r="AD35" s="40"/>
      <c r="AE35" s="40"/>
      <c r="AF35" s="40"/>
      <c r="AG35" s="121"/>
      <c r="AH35" s="121"/>
      <c r="AI35" s="67"/>
      <c r="AJ35" s="40"/>
      <c r="AK35" s="128"/>
      <c r="AL35" s="72"/>
      <c r="AN35" s="112"/>
      <c r="AQ35" s="230" t="s">
        <v>37</v>
      </c>
      <c r="AR35" s="231"/>
      <c r="AS35" s="114" t="s">
        <v>103</v>
      </c>
      <c r="AT35" s="230" t="s">
        <v>87</v>
      </c>
      <c r="AU35" s="232"/>
    </row>
    <row r="36" spans="2:47" ht="12.75" customHeight="1" x14ac:dyDescent="0.2">
      <c r="B36" s="26">
        <f t="shared" si="26"/>
        <v>1</v>
      </c>
      <c r="D36" s="81" t="s">
        <v>64</v>
      </c>
      <c r="E36" s="80"/>
      <c r="F36" s="153" t="s">
        <v>117</v>
      </c>
      <c r="G36" s="42"/>
      <c r="H36" s="162">
        <v>58414</v>
      </c>
      <c r="I36" s="164"/>
      <c r="J36" s="25" t="str">
        <f t="shared" ref="J36" si="29">IF(K36="","","TO")</f>
        <v>TO</v>
      </c>
      <c r="K36" s="162">
        <v>58773</v>
      </c>
      <c r="L36" s="163"/>
      <c r="M36" s="68"/>
      <c r="N36" s="10"/>
      <c r="O36" s="10"/>
      <c r="P36" s="10"/>
      <c r="Q36" s="69"/>
      <c r="R36" s="11"/>
      <c r="S36" s="40"/>
      <c r="T36" s="40"/>
      <c r="U36" s="40"/>
      <c r="V36" s="40">
        <v>360.9</v>
      </c>
      <c r="W36" s="40"/>
      <c r="X36" s="40"/>
      <c r="Y36" s="40"/>
      <c r="Z36" s="40"/>
      <c r="AA36" s="11"/>
      <c r="AB36" s="11"/>
      <c r="AC36" s="11"/>
      <c r="AD36" s="11"/>
      <c r="AE36" s="11"/>
      <c r="AF36" s="11"/>
      <c r="AG36" s="131"/>
      <c r="AH36" s="131"/>
      <c r="AI36" s="129"/>
      <c r="AJ36" s="69"/>
      <c r="AK36" s="128"/>
      <c r="AN36" s="112"/>
      <c r="AQ36" s="230" t="s">
        <v>86</v>
      </c>
      <c r="AR36" s="231"/>
      <c r="AS36" s="114" t="s">
        <v>103</v>
      </c>
      <c r="AT36" s="230" t="s">
        <v>90</v>
      </c>
      <c r="AU36" s="232"/>
    </row>
    <row r="37" spans="2:47" ht="12.75" customHeight="1" x14ac:dyDescent="0.2">
      <c r="B37" s="26">
        <f t="shared" si="26"/>
        <v>1</v>
      </c>
      <c r="D37" s="81" t="s">
        <v>65</v>
      </c>
      <c r="E37" s="80"/>
      <c r="F37" s="153" t="s">
        <v>117</v>
      </c>
      <c r="G37" s="42"/>
      <c r="H37" s="162">
        <v>58399</v>
      </c>
      <c r="I37" s="164"/>
      <c r="J37" s="25" t="str">
        <f t="shared" si="27"/>
        <v>TO</v>
      </c>
      <c r="K37" s="162">
        <v>58406</v>
      </c>
      <c r="L37" s="163"/>
      <c r="M37" s="75"/>
      <c r="N37" s="76"/>
      <c r="O37" s="76"/>
      <c r="P37" s="76"/>
      <c r="Q37" s="11"/>
      <c r="R37" s="11"/>
      <c r="S37" s="40"/>
      <c r="T37" s="40"/>
      <c r="U37" s="40"/>
      <c r="V37" s="40">
        <v>8.8000000000000007</v>
      </c>
      <c r="W37" s="40"/>
      <c r="X37" s="40"/>
      <c r="Y37" s="40"/>
      <c r="Z37" s="40"/>
      <c r="AA37" s="11"/>
      <c r="AB37" s="11"/>
      <c r="AC37" s="11"/>
      <c r="AD37" s="11"/>
      <c r="AE37" s="11"/>
      <c r="AF37" s="11"/>
      <c r="AG37" s="131"/>
      <c r="AH37" s="131"/>
      <c r="AI37" s="129"/>
      <c r="AJ37" s="69"/>
      <c r="AK37" s="128"/>
      <c r="AN37" s="112"/>
      <c r="AQ37" s="230" t="s">
        <v>38</v>
      </c>
      <c r="AR37" s="231"/>
      <c r="AS37" s="114" t="s">
        <v>103</v>
      </c>
      <c r="AT37" s="230" t="s">
        <v>89</v>
      </c>
      <c r="AU37" s="232"/>
    </row>
    <row r="38" spans="2:47" ht="12.75" customHeight="1" x14ac:dyDescent="0.2">
      <c r="B38" s="26">
        <f t="shared" si="26"/>
        <v>1</v>
      </c>
      <c r="D38" s="81" t="s">
        <v>71</v>
      </c>
      <c r="E38" s="80"/>
      <c r="F38" s="153" t="s">
        <v>117</v>
      </c>
      <c r="G38" s="42"/>
      <c r="H38" s="162">
        <v>58423</v>
      </c>
      <c r="I38" s="164"/>
      <c r="J38" s="25" t="str">
        <f t="shared" si="27"/>
        <v>TO</v>
      </c>
      <c r="K38" s="162">
        <v>58432</v>
      </c>
      <c r="L38" s="163"/>
      <c r="M38" s="68"/>
      <c r="N38" s="10"/>
      <c r="O38" s="10"/>
      <c r="P38" s="10"/>
      <c r="Q38" s="11"/>
      <c r="R38" s="11"/>
      <c r="S38" s="40"/>
      <c r="T38" s="40"/>
      <c r="U38" s="40"/>
      <c r="V38" s="40"/>
      <c r="W38" s="40">
        <v>16.399999999999999</v>
      </c>
      <c r="X38" s="40"/>
      <c r="Y38" s="40"/>
      <c r="Z38" s="40"/>
      <c r="AA38" s="11"/>
      <c r="AB38" s="69"/>
      <c r="AC38" s="69"/>
      <c r="AD38" s="11"/>
      <c r="AE38" s="11"/>
      <c r="AF38" s="11"/>
      <c r="AG38" s="131"/>
      <c r="AH38" s="131"/>
      <c r="AI38" s="129"/>
      <c r="AJ38" s="69"/>
      <c r="AK38" s="128"/>
      <c r="AN38" s="112"/>
      <c r="AQ38" s="230" t="s">
        <v>95</v>
      </c>
      <c r="AR38" s="231"/>
      <c r="AS38" s="114" t="s">
        <v>103</v>
      </c>
      <c r="AT38" s="230" t="s">
        <v>96</v>
      </c>
      <c r="AU38" s="232"/>
    </row>
    <row r="39" spans="2:47" ht="12.75" customHeight="1" x14ac:dyDescent="0.2">
      <c r="B39" s="26">
        <f t="shared" si="26"/>
        <v>1</v>
      </c>
      <c r="D39" s="81" t="s">
        <v>72</v>
      </c>
      <c r="E39" s="80"/>
      <c r="F39" s="153" t="s">
        <v>117</v>
      </c>
      <c r="G39" s="42"/>
      <c r="H39" s="162">
        <v>58441</v>
      </c>
      <c r="I39" s="164"/>
      <c r="J39" s="25" t="str">
        <f t="shared" si="27"/>
        <v>TO</v>
      </c>
      <c r="K39" s="162">
        <v>58444</v>
      </c>
      <c r="L39" s="163"/>
      <c r="M39" s="68"/>
      <c r="N39" s="10"/>
      <c r="O39" s="10"/>
      <c r="P39" s="10"/>
      <c r="Q39" s="69"/>
      <c r="R39" s="40"/>
      <c r="S39" s="40"/>
      <c r="T39" s="40"/>
      <c r="U39" s="40"/>
      <c r="V39" s="40">
        <v>4</v>
      </c>
      <c r="W39" s="40"/>
      <c r="X39" s="40"/>
      <c r="Y39" s="40"/>
      <c r="Z39" s="40"/>
      <c r="AA39" s="11"/>
      <c r="AB39" s="11"/>
      <c r="AC39" s="11"/>
      <c r="AD39" s="11"/>
      <c r="AE39" s="11"/>
      <c r="AF39" s="11"/>
      <c r="AG39" s="131"/>
      <c r="AH39" s="131"/>
      <c r="AI39" s="129"/>
      <c r="AJ39" s="69"/>
      <c r="AK39" s="128"/>
      <c r="AN39" s="112"/>
      <c r="AQ39" s="230" t="s">
        <v>97</v>
      </c>
      <c r="AR39" s="231"/>
      <c r="AS39" s="114" t="s">
        <v>103</v>
      </c>
      <c r="AT39" s="230" t="s">
        <v>98</v>
      </c>
      <c r="AU39" s="232"/>
    </row>
    <row r="40" spans="2:47" ht="12.75" customHeight="1" x14ac:dyDescent="0.2">
      <c r="B40" s="26" t="str">
        <f t="shared" si="26"/>
        <v/>
      </c>
      <c r="D40" s="81"/>
      <c r="E40" s="80"/>
      <c r="F40" s="152"/>
      <c r="G40" s="42"/>
      <c r="H40" s="162" t="s">
        <v>102</v>
      </c>
      <c r="I40" s="164"/>
      <c r="J40" s="25" t="str">
        <f t="shared" si="27"/>
        <v/>
      </c>
      <c r="K40" s="162" t="s">
        <v>102</v>
      </c>
      <c r="L40" s="163"/>
      <c r="M40" s="75"/>
      <c r="N40" s="76"/>
      <c r="O40" s="76"/>
      <c r="P40" s="76"/>
      <c r="Q40" s="11"/>
      <c r="R40" s="11"/>
      <c r="S40" s="40"/>
      <c r="T40" s="40"/>
      <c r="U40" s="40"/>
      <c r="V40" s="40"/>
      <c r="W40" s="40"/>
      <c r="X40" s="40"/>
      <c r="Y40" s="40"/>
      <c r="Z40" s="40"/>
      <c r="AA40" s="11"/>
      <c r="AB40" s="11" t="s">
        <v>45</v>
      </c>
      <c r="AC40" s="11"/>
      <c r="AD40" s="11"/>
      <c r="AE40" s="11"/>
      <c r="AF40" s="11"/>
      <c r="AG40" s="131"/>
      <c r="AH40" s="131"/>
      <c r="AI40" s="129"/>
      <c r="AJ40" s="124"/>
      <c r="AK40" s="128"/>
      <c r="AN40" s="112"/>
      <c r="AQ40" s="230"/>
      <c r="AR40" s="231"/>
      <c r="AS40" s="114" t="s">
        <v>102</v>
      </c>
      <c r="AT40" s="230"/>
      <c r="AU40" s="232"/>
    </row>
    <row r="41" spans="2:47" ht="12.75" customHeight="1" x14ac:dyDescent="0.2">
      <c r="B41" s="26">
        <f t="shared" si="26"/>
        <v>1</v>
      </c>
      <c r="D41" s="81" t="s">
        <v>73</v>
      </c>
      <c r="E41" s="80"/>
      <c r="F41" s="153" t="s">
        <v>117</v>
      </c>
      <c r="G41" s="42"/>
      <c r="H41" s="162">
        <v>58398</v>
      </c>
      <c r="I41" s="164"/>
      <c r="J41" s="25" t="str">
        <f t="shared" si="27"/>
        <v>TO</v>
      </c>
      <c r="K41" s="162">
        <v>58410</v>
      </c>
      <c r="L41" s="163"/>
      <c r="M41" s="75"/>
      <c r="N41" s="76"/>
      <c r="O41" s="76"/>
      <c r="P41" s="76"/>
      <c r="Q41" s="11"/>
      <c r="R41" s="11"/>
      <c r="S41" s="40"/>
      <c r="T41" s="40">
        <v>127.8</v>
      </c>
      <c r="U41" s="40"/>
      <c r="V41" s="40"/>
      <c r="W41" s="40"/>
      <c r="X41" s="40"/>
      <c r="Y41" s="40"/>
      <c r="Z41" s="40"/>
      <c r="AA41" s="11"/>
      <c r="AB41" s="11"/>
      <c r="AC41" s="11"/>
      <c r="AD41" s="11"/>
      <c r="AE41" s="11"/>
      <c r="AF41" s="11"/>
      <c r="AG41" s="131"/>
      <c r="AH41" s="131"/>
      <c r="AI41" s="129"/>
      <c r="AJ41" s="124"/>
      <c r="AK41" s="128"/>
      <c r="AN41" s="112"/>
      <c r="AQ41" s="230" t="s">
        <v>91</v>
      </c>
      <c r="AR41" s="231"/>
      <c r="AS41" s="114" t="s">
        <v>103</v>
      </c>
      <c r="AT41" s="230" t="s">
        <v>92</v>
      </c>
      <c r="AU41" s="232"/>
    </row>
    <row r="42" spans="2:47" ht="12.75" customHeight="1" x14ac:dyDescent="0.2">
      <c r="B42" s="26">
        <f t="shared" si="26"/>
        <v>1</v>
      </c>
      <c r="D42" s="81" t="s">
        <v>74</v>
      </c>
      <c r="E42" s="80"/>
      <c r="F42" s="153" t="s">
        <v>117</v>
      </c>
      <c r="G42" s="42"/>
      <c r="H42" s="162">
        <v>58423</v>
      </c>
      <c r="I42" s="164"/>
      <c r="J42" s="25" t="str">
        <f t="shared" si="27"/>
        <v>TO</v>
      </c>
      <c r="K42" s="162">
        <v>58436</v>
      </c>
      <c r="L42" s="163"/>
      <c r="M42" s="75"/>
      <c r="N42" s="76"/>
      <c r="O42" s="76"/>
      <c r="P42" s="76"/>
      <c r="Q42" s="11"/>
      <c r="R42" s="11"/>
      <c r="S42" s="40"/>
      <c r="T42" s="40">
        <v>89.9</v>
      </c>
      <c r="U42" s="40"/>
      <c r="V42" s="40"/>
      <c r="W42" s="40"/>
      <c r="X42" s="40"/>
      <c r="Y42" s="40"/>
      <c r="Z42" s="40"/>
      <c r="AA42" s="11"/>
      <c r="AB42" s="11"/>
      <c r="AC42" s="11"/>
      <c r="AD42" s="11"/>
      <c r="AE42" s="11"/>
      <c r="AF42" s="11"/>
      <c r="AG42" s="131"/>
      <c r="AH42" s="131"/>
      <c r="AI42" s="129"/>
      <c r="AJ42" s="124"/>
      <c r="AK42" s="128"/>
      <c r="AN42" s="112"/>
      <c r="AQ42" s="230" t="s">
        <v>93</v>
      </c>
      <c r="AR42" s="231"/>
      <c r="AS42" s="114" t="s">
        <v>103</v>
      </c>
      <c r="AT42" s="230" t="s">
        <v>94</v>
      </c>
      <c r="AU42" s="232"/>
    </row>
    <row r="43" spans="2:47" ht="12.75" customHeight="1" x14ac:dyDescent="0.2">
      <c r="B43" s="26" t="str">
        <f t="shared" si="26"/>
        <v/>
      </c>
      <c r="D43" s="81"/>
      <c r="E43" s="80"/>
      <c r="F43" s="152"/>
      <c r="G43" s="42"/>
      <c r="H43" s="162" t="s">
        <v>102</v>
      </c>
      <c r="I43" s="164"/>
      <c r="J43" s="25" t="str">
        <f t="shared" si="27"/>
        <v/>
      </c>
      <c r="K43" s="162" t="s">
        <v>102</v>
      </c>
      <c r="L43" s="163"/>
      <c r="M43" s="75"/>
      <c r="N43" s="76"/>
      <c r="O43" s="76"/>
      <c r="P43" s="76"/>
      <c r="Q43" s="11"/>
      <c r="R43" s="11"/>
      <c r="S43" s="40"/>
      <c r="T43" s="40"/>
      <c r="U43" s="40"/>
      <c r="V43" s="40"/>
      <c r="W43" s="40"/>
      <c r="X43" s="40"/>
      <c r="Y43" s="40"/>
      <c r="Z43" s="40"/>
      <c r="AA43" s="11"/>
      <c r="AB43" s="11"/>
      <c r="AC43" s="11"/>
      <c r="AD43" s="11"/>
      <c r="AE43" s="11"/>
      <c r="AF43" s="11"/>
      <c r="AG43" s="131"/>
      <c r="AH43" s="131"/>
      <c r="AI43" s="129"/>
      <c r="AJ43" s="124"/>
      <c r="AK43" s="128"/>
      <c r="AN43" s="112"/>
      <c r="AQ43" s="230"/>
      <c r="AR43" s="231"/>
      <c r="AS43" s="114" t="s">
        <v>102</v>
      </c>
      <c r="AT43" s="230"/>
      <c r="AU43" s="232"/>
    </row>
    <row r="44" spans="2:47" ht="12.75" customHeight="1" x14ac:dyDescent="0.2">
      <c r="B44" s="26">
        <f t="shared" si="26"/>
        <v>1</v>
      </c>
      <c r="D44" s="81" t="s">
        <v>75</v>
      </c>
      <c r="E44" s="80"/>
      <c r="F44" s="153" t="s">
        <v>117</v>
      </c>
      <c r="G44" s="42"/>
      <c r="H44" s="162">
        <v>58405</v>
      </c>
      <c r="I44" s="164"/>
      <c r="J44" s="25" t="str">
        <f t="shared" si="27"/>
        <v>TO</v>
      </c>
      <c r="K44" s="162">
        <v>58414</v>
      </c>
      <c r="L44" s="163"/>
      <c r="M44" s="75"/>
      <c r="N44" s="76"/>
      <c r="O44" s="76"/>
      <c r="P44" s="76"/>
      <c r="Q44" s="10"/>
      <c r="R44" s="11"/>
      <c r="S44" s="40"/>
      <c r="T44" s="40"/>
      <c r="U44" s="40">
        <v>64.099999999999994</v>
      </c>
      <c r="V44" s="40"/>
      <c r="W44" s="40"/>
      <c r="X44" s="40"/>
      <c r="Y44" s="40"/>
      <c r="Z44" s="40"/>
      <c r="AA44" s="11"/>
      <c r="AB44" s="11"/>
      <c r="AC44" s="11"/>
      <c r="AD44" s="11"/>
      <c r="AE44" s="11"/>
      <c r="AF44" s="11"/>
      <c r="AG44" s="131"/>
      <c r="AH44" s="131"/>
      <c r="AI44" s="129"/>
      <c r="AJ44" s="124"/>
      <c r="AK44" s="128"/>
      <c r="AN44" s="112"/>
      <c r="AQ44" s="230" t="s">
        <v>85</v>
      </c>
      <c r="AR44" s="231"/>
      <c r="AS44" s="114" t="s">
        <v>103</v>
      </c>
      <c r="AT44" s="230" t="s">
        <v>86</v>
      </c>
      <c r="AU44" s="232"/>
    </row>
    <row r="45" spans="2:47" ht="12.75" customHeight="1" x14ac:dyDescent="0.2">
      <c r="B45" s="26">
        <f t="shared" si="26"/>
        <v>1</v>
      </c>
      <c r="D45" s="81" t="s">
        <v>76</v>
      </c>
      <c r="E45" s="80"/>
      <c r="F45" s="153" t="s">
        <v>117</v>
      </c>
      <c r="G45" s="42"/>
      <c r="H45" s="162">
        <v>58432</v>
      </c>
      <c r="I45" s="164"/>
      <c r="J45" s="25" t="str">
        <f t="shared" si="27"/>
        <v>TO</v>
      </c>
      <c r="K45" s="162">
        <v>58444</v>
      </c>
      <c r="L45" s="163"/>
      <c r="M45" s="75"/>
      <c r="N45" s="76"/>
      <c r="O45" s="76"/>
      <c r="P45" s="76"/>
      <c r="Q45" s="10"/>
      <c r="R45" s="11"/>
      <c r="S45" s="40"/>
      <c r="T45" s="40"/>
      <c r="U45" s="40">
        <v>72.599999999999994</v>
      </c>
      <c r="V45" s="40"/>
      <c r="W45" s="40"/>
      <c r="X45" s="40"/>
      <c r="Y45" s="40"/>
      <c r="Z45" s="40"/>
      <c r="AA45" s="11"/>
      <c r="AB45" s="11"/>
      <c r="AC45" s="11"/>
      <c r="AD45" s="11"/>
      <c r="AE45" s="11"/>
      <c r="AF45" s="11"/>
      <c r="AG45" s="131"/>
      <c r="AH45" s="131"/>
      <c r="AI45" s="129"/>
      <c r="AJ45" s="124"/>
      <c r="AK45" s="128"/>
      <c r="AN45" s="112"/>
      <c r="AQ45" s="230" t="s">
        <v>83</v>
      </c>
      <c r="AR45" s="231"/>
      <c r="AS45" s="114" t="s">
        <v>103</v>
      </c>
      <c r="AT45" s="230" t="s">
        <v>84</v>
      </c>
      <c r="AU45" s="232"/>
    </row>
    <row r="46" spans="2:47" ht="12.75" customHeight="1" x14ac:dyDescent="0.2">
      <c r="B46" s="26" t="str">
        <f t="shared" si="26"/>
        <v/>
      </c>
      <c r="D46" s="81"/>
      <c r="E46" s="80"/>
      <c r="F46" s="152"/>
      <c r="G46" s="42"/>
      <c r="H46" s="162" t="s">
        <v>102</v>
      </c>
      <c r="I46" s="164"/>
      <c r="J46" s="25" t="str">
        <f t="shared" si="27"/>
        <v/>
      </c>
      <c r="K46" s="162" t="s">
        <v>102</v>
      </c>
      <c r="L46" s="163"/>
      <c r="M46" s="75"/>
      <c r="N46" s="76"/>
      <c r="O46" s="76"/>
      <c r="P46" s="76"/>
      <c r="Q46" s="10"/>
      <c r="R46" s="11"/>
      <c r="S46" s="40"/>
      <c r="T46" s="40"/>
      <c r="U46" s="40"/>
      <c r="V46" s="40"/>
      <c r="W46" s="40"/>
      <c r="X46" s="40"/>
      <c r="Y46" s="40"/>
      <c r="Z46" s="40"/>
      <c r="AA46" s="11"/>
      <c r="AB46" s="11"/>
      <c r="AC46" s="11"/>
      <c r="AD46" s="11"/>
      <c r="AE46" s="11"/>
      <c r="AF46" s="11"/>
      <c r="AG46" s="131"/>
      <c r="AH46" s="131"/>
      <c r="AI46" s="129"/>
      <c r="AJ46" s="124"/>
      <c r="AK46" s="128"/>
      <c r="AN46" s="112"/>
      <c r="AQ46" s="230"/>
      <c r="AR46" s="231"/>
      <c r="AS46" s="114" t="s">
        <v>102</v>
      </c>
      <c r="AT46" s="230"/>
      <c r="AU46" s="232"/>
    </row>
    <row r="47" spans="2:47" ht="12.75" customHeight="1" x14ac:dyDescent="0.2">
      <c r="B47" s="26">
        <f t="shared" si="26"/>
        <v>1</v>
      </c>
      <c r="D47" s="81" t="s">
        <v>32</v>
      </c>
      <c r="E47" s="80"/>
      <c r="F47" s="153" t="s">
        <v>117</v>
      </c>
      <c r="G47" s="42"/>
      <c r="H47" s="162">
        <v>58441</v>
      </c>
      <c r="I47" s="164"/>
      <c r="J47" s="25" t="str">
        <f t="shared" si="27"/>
        <v>TO</v>
      </c>
      <c r="K47" s="162">
        <v>58470</v>
      </c>
      <c r="L47" s="163"/>
      <c r="M47" s="75"/>
      <c r="N47" s="76"/>
      <c r="O47" s="76"/>
      <c r="P47" s="76"/>
      <c r="Q47" s="76"/>
      <c r="R47" s="69"/>
      <c r="S47" s="40"/>
      <c r="T47" s="40"/>
      <c r="U47" s="40"/>
      <c r="V47" s="40"/>
      <c r="W47" s="40"/>
      <c r="X47" s="40"/>
      <c r="Y47" s="40"/>
      <c r="Z47" s="40"/>
      <c r="AA47" s="69">
        <v>1</v>
      </c>
      <c r="AB47" s="40">
        <v>31</v>
      </c>
      <c r="AC47" s="69"/>
      <c r="AD47" s="69"/>
      <c r="AE47" s="40"/>
      <c r="AF47" s="40"/>
      <c r="AG47" s="121"/>
      <c r="AH47" s="121"/>
      <c r="AI47" s="67"/>
      <c r="AJ47" s="40"/>
      <c r="AK47" s="128"/>
      <c r="AL47" s="72"/>
      <c r="AN47" s="112"/>
      <c r="AQ47" s="230" t="s">
        <v>53</v>
      </c>
      <c r="AR47" s="231"/>
      <c r="AS47" s="114" t="s">
        <v>103</v>
      </c>
      <c r="AT47" s="230" t="s">
        <v>52</v>
      </c>
      <c r="AU47" s="232"/>
    </row>
    <row r="48" spans="2:47" ht="12.75" customHeight="1" x14ac:dyDescent="0.2">
      <c r="B48" s="26">
        <f t="shared" si="26"/>
        <v>1</v>
      </c>
      <c r="D48" s="81" t="s">
        <v>33</v>
      </c>
      <c r="E48" s="80"/>
      <c r="F48" s="153" t="s">
        <v>117</v>
      </c>
      <c r="G48" s="42"/>
      <c r="H48" s="162">
        <v>58439</v>
      </c>
      <c r="I48" s="164"/>
      <c r="J48" s="25" t="str">
        <f t="shared" si="27"/>
        <v>TO</v>
      </c>
      <c r="K48" s="162">
        <v>58443</v>
      </c>
      <c r="L48" s="163"/>
      <c r="M48" s="75"/>
      <c r="N48" s="76"/>
      <c r="O48" s="76"/>
      <c r="P48" s="76"/>
      <c r="Q48" s="39">
        <v>10</v>
      </c>
      <c r="R48" s="69">
        <v>1</v>
      </c>
      <c r="S48" s="40"/>
      <c r="T48" s="40"/>
      <c r="U48" s="40"/>
      <c r="V48" s="40"/>
      <c r="W48" s="40"/>
      <c r="X48" s="40"/>
      <c r="Y48" s="40"/>
      <c r="Z48" s="40"/>
      <c r="AA48" s="69"/>
      <c r="AB48" s="69"/>
      <c r="AC48" s="40">
        <v>5</v>
      </c>
      <c r="AD48" s="40">
        <v>5</v>
      </c>
      <c r="AE48" s="69">
        <v>1</v>
      </c>
      <c r="AF48" s="40"/>
      <c r="AG48" s="40"/>
      <c r="AH48" s="121"/>
      <c r="AI48" s="67"/>
      <c r="AJ48" s="40"/>
      <c r="AK48" s="128"/>
      <c r="AL48" s="72"/>
      <c r="AN48" s="112"/>
      <c r="AQ48" s="230" t="s">
        <v>54</v>
      </c>
      <c r="AR48" s="231"/>
      <c r="AS48" s="114" t="s">
        <v>103</v>
      </c>
      <c r="AT48" s="230" t="s">
        <v>55</v>
      </c>
      <c r="AU48" s="232"/>
    </row>
    <row r="49" spans="2:47" ht="12.75" customHeight="1" x14ac:dyDescent="0.2">
      <c r="B49" s="26">
        <f t="shared" si="26"/>
        <v>1</v>
      </c>
      <c r="D49" s="81" t="s">
        <v>116</v>
      </c>
      <c r="E49" s="80"/>
      <c r="F49" s="161" t="s">
        <v>117</v>
      </c>
      <c r="G49" s="42"/>
      <c r="H49" s="162">
        <v>5723</v>
      </c>
      <c r="I49" s="164"/>
      <c r="J49" s="25" t="str">
        <f t="shared" ref="J49" si="30">IF(K49="","","TO")</f>
        <v>TO</v>
      </c>
      <c r="K49" s="162">
        <v>5731</v>
      </c>
      <c r="L49" s="163"/>
      <c r="M49" s="75"/>
      <c r="N49" s="76"/>
      <c r="O49" s="76"/>
      <c r="P49" s="76"/>
      <c r="Q49" s="39">
        <v>5</v>
      </c>
      <c r="R49" s="69">
        <v>1</v>
      </c>
      <c r="S49" s="40"/>
      <c r="T49" s="40"/>
      <c r="U49" s="40"/>
      <c r="V49" s="40"/>
      <c r="W49" s="40"/>
      <c r="X49" s="40"/>
      <c r="Y49" s="40"/>
      <c r="Z49" s="40">
        <v>5</v>
      </c>
      <c r="AA49" s="69"/>
      <c r="AB49" s="69"/>
      <c r="AC49" s="40"/>
      <c r="AD49" s="40"/>
      <c r="AE49" s="40"/>
      <c r="AF49" s="40">
        <v>1</v>
      </c>
      <c r="AG49" s="40"/>
      <c r="AH49" s="121"/>
      <c r="AI49" s="67"/>
      <c r="AJ49" s="40"/>
      <c r="AK49" s="128"/>
      <c r="AL49" s="72"/>
      <c r="AN49" s="112"/>
      <c r="AQ49" s="230"/>
      <c r="AR49" s="231"/>
      <c r="AS49" s="114" t="s">
        <v>102</v>
      </c>
      <c r="AT49" s="230"/>
      <c r="AU49" s="232"/>
    </row>
    <row r="50" spans="2:47" ht="12.75" customHeight="1" x14ac:dyDescent="0.2">
      <c r="B50" s="26" t="str">
        <f t="shared" si="26"/>
        <v/>
      </c>
      <c r="D50" s="81"/>
      <c r="E50" s="80"/>
      <c r="F50" s="153"/>
      <c r="G50" s="42"/>
      <c r="H50" s="162"/>
      <c r="I50" s="164"/>
      <c r="J50" s="25"/>
      <c r="K50" s="162"/>
      <c r="L50" s="163"/>
      <c r="M50" s="75"/>
      <c r="N50" s="76"/>
      <c r="O50" s="76"/>
      <c r="P50" s="76"/>
      <c r="Q50" s="39"/>
      <c r="R50" s="69"/>
      <c r="S50" s="40"/>
      <c r="T50" s="40"/>
      <c r="U50" s="40"/>
      <c r="V50" s="40"/>
      <c r="W50" s="40"/>
      <c r="X50" s="40"/>
      <c r="Y50" s="40"/>
      <c r="Z50" s="40"/>
      <c r="AA50" s="69"/>
      <c r="AB50" s="69"/>
      <c r="AC50" s="69"/>
      <c r="AD50" s="69"/>
      <c r="AE50" s="69"/>
      <c r="AF50" s="69"/>
      <c r="AG50" s="40"/>
      <c r="AH50" s="121"/>
      <c r="AI50" s="67"/>
      <c r="AJ50" s="40"/>
      <c r="AK50" s="128"/>
      <c r="AL50" s="72"/>
      <c r="AN50" s="112"/>
      <c r="AQ50" s="230" t="s">
        <v>56</v>
      </c>
      <c r="AR50" s="231"/>
      <c r="AS50" s="114" t="s">
        <v>103</v>
      </c>
      <c r="AT50" s="230" t="s">
        <v>57</v>
      </c>
      <c r="AU50" s="232"/>
    </row>
    <row r="51" spans="2:47" ht="12.75" customHeight="1" x14ac:dyDescent="0.2">
      <c r="B51" s="26">
        <f t="shared" si="26"/>
        <v>1</v>
      </c>
      <c r="D51" s="81" t="s">
        <v>77</v>
      </c>
      <c r="E51" s="80"/>
      <c r="F51" s="161" t="s">
        <v>117</v>
      </c>
      <c r="G51" s="42"/>
      <c r="H51" s="162">
        <v>58470</v>
      </c>
      <c r="I51" s="164"/>
      <c r="J51" s="25" t="str">
        <f t="shared" ref="J51:J54" si="31">IF(K51="","","TO")</f>
        <v>TO</v>
      </c>
      <c r="K51" s="162">
        <v>58773</v>
      </c>
      <c r="L51" s="163"/>
      <c r="M51" s="67"/>
      <c r="N51" s="39"/>
      <c r="O51" s="39"/>
      <c r="P51" s="39"/>
      <c r="Q51" s="39"/>
      <c r="R51" s="40"/>
      <c r="S51" s="40">
        <v>295.3</v>
      </c>
      <c r="T51" s="40"/>
      <c r="U51" s="40"/>
      <c r="V51" s="40"/>
      <c r="W51" s="40"/>
      <c r="X51" s="40"/>
      <c r="Y51" s="40">
        <v>10</v>
      </c>
      <c r="Z51" s="40"/>
      <c r="AA51" s="63"/>
      <c r="AB51" s="40"/>
      <c r="AC51" s="40"/>
      <c r="AD51" s="40"/>
      <c r="AE51" s="69"/>
      <c r="AF51" s="69"/>
      <c r="AG51" s="69"/>
      <c r="AH51" s="121"/>
      <c r="AI51" s="75">
        <v>2</v>
      </c>
      <c r="AJ51" s="40"/>
      <c r="AK51" s="128">
        <v>781.28</v>
      </c>
      <c r="AL51" s="72"/>
      <c r="AN51" s="112"/>
      <c r="AQ51" s="230"/>
      <c r="AR51" s="231"/>
      <c r="AS51" s="114" t="s">
        <v>102</v>
      </c>
      <c r="AT51" s="230"/>
      <c r="AU51" s="232"/>
    </row>
    <row r="52" spans="2:47" ht="12.75" customHeight="1" x14ac:dyDescent="0.2">
      <c r="B52" s="26">
        <f t="shared" si="26"/>
        <v>1</v>
      </c>
      <c r="D52" s="81" t="s">
        <v>80</v>
      </c>
      <c r="E52" s="80"/>
      <c r="F52" s="161" t="s">
        <v>117</v>
      </c>
      <c r="G52" s="42"/>
      <c r="H52" s="162">
        <v>58399</v>
      </c>
      <c r="I52" s="164"/>
      <c r="J52" s="25" t="str">
        <f t="shared" si="31"/>
        <v>TO</v>
      </c>
      <c r="K52" s="162">
        <v>58460</v>
      </c>
      <c r="L52" s="163"/>
      <c r="M52" s="67"/>
      <c r="N52" s="39"/>
      <c r="O52" s="39"/>
      <c r="P52" s="39"/>
      <c r="Q52" s="39"/>
      <c r="R52" s="40"/>
      <c r="S52" s="40">
        <v>61.5</v>
      </c>
      <c r="T52" s="40"/>
      <c r="U52" s="40"/>
      <c r="V52" s="40"/>
      <c r="W52" s="40"/>
      <c r="X52" s="40"/>
      <c r="Y52" s="40"/>
      <c r="Z52" s="40"/>
      <c r="AA52" s="63"/>
      <c r="AB52" s="40"/>
      <c r="AC52" s="40"/>
      <c r="AD52" s="40"/>
      <c r="AE52" s="69"/>
      <c r="AF52" s="69"/>
      <c r="AG52" s="69"/>
      <c r="AH52" s="121"/>
      <c r="AI52" s="67"/>
      <c r="AJ52" s="69">
        <v>1</v>
      </c>
      <c r="AK52" s="128"/>
      <c r="AL52" s="72"/>
      <c r="AN52" s="112"/>
      <c r="AQ52" s="230" t="s">
        <v>52</v>
      </c>
      <c r="AR52" s="231"/>
      <c r="AS52" s="114" t="s">
        <v>103</v>
      </c>
      <c r="AT52" s="230" t="s">
        <v>90</v>
      </c>
      <c r="AU52" s="232"/>
    </row>
    <row r="53" spans="2:47" ht="12.75" customHeight="1" x14ac:dyDescent="0.2">
      <c r="B53" s="26" t="str">
        <f t="shared" si="26"/>
        <v/>
      </c>
      <c r="D53" s="81"/>
      <c r="E53" s="80"/>
      <c r="F53" s="161" t="str">
        <f>IF(G53="","","-")</f>
        <v/>
      </c>
      <c r="G53" s="42"/>
      <c r="H53" s="158"/>
      <c r="I53" s="160"/>
      <c r="J53" s="25" t="str">
        <f t="shared" si="31"/>
        <v/>
      </c>
      <c r="K53" s="158"/>
      <c r="L53" s="159"/>
      <c r="M53" s="129"/>
      <c r="N53" s="10"/>
      <c r="O53" s="10"/>
      <c r="P53" s="10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69"/>
      <c r="AF53" s="124"/>
      <c r="AG53" s="124"/>
      <c r="AH53" s="137"/>
      <c r="AI53" s="75"/>
      <c r="AJ53" s="69"/>
      <c r="AK53" s="128"/>
      <c r="AL53" s="72"/>
      <c r="AN53" s="112"/>
      <c r="AQ53" s="230" t="s">
        <v>81</v>
      </c>
      <c r="AR53" s="231"/>
      <c r="AS53" s="114" t="s">
        <v>103</v>
      </c>
      <c r="AT53" s="230" t="s">
        <v>82</v>
      </c>
      <c r="AU53" s="232"/>
    </row>
    <row r="54" spans="2:47" ht="12.75" customHeight="1" x14ac:dyDescent="0.2">
      <c r="B54" s="26">
        <f t="shared" si="26"/>
        <v>1</v>
      </c>
      <c r="D54" s="81" t="s">
        <v>110</v>
      </c>
      <c r="E54" s="80"/>
      <c r="F54" s="161" t="s">
        <v>117</v>
      </c>
      <c r="G54" s="42"/>
      <c r="H54" s="162">
        <v>58443.7</v>
      </c>
      <c r="I54" s="164"/>
      <c r="J54" s="25" t="str">
        <f t="shared" si="31"/>
        <v>TO</v>
      </c>
      <c r="K54" s="162" t="s">
        <v>112</v>
      </c>
      <c r="L54" s="163"/>
      <c r="M54" s="67"/>
      <c r="N54" s="39"/>
      <c r="O54" s="39"/>
      <c r="P54" s="39"/>
      <c r="Q54" s="39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>
        <v>255.6</v>
      </c>
      <c r="AH54" s="137"/>
      <c r="AI54" s="75"/>
      <c r="AJ54" s="69"/>
      <c r="AK54" s="128"/>
      <c r="AL54" s="72"/>
      <c r="AN54" s="112"/>
    </row>
    <row r="55" spans="2:47" ht="12.75" customHeight="1" x14ac:dyDescent="0.2">
      <c r="B55" s="26" t="str">
        <f t="shared" si="26"/>
        <v/>
      </c>
      <c r="D55" s="81"/>
      <c r="E55" s="80"/>
      <c r="F55" s="153"/>
      <c r="G55" s="42"/>
      <c r="H55" s="162"/>
      <c r="I55" s="164"/>
      <c r="J55" s="25"/>
      <c r="K55" s="162"/>
      <c r="L55" s="163"/>
      <c r="M55" s="67"/>
      <c r="N55" s="39"/>
      <c r="O55" s="39"/>
      <c r="P55" s="39"/>
      <c r="Q55" s="39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137"/>
      <c r="AI55" s="75"/>
      <c r="AJ55" s="69"/>
      <c r="AK55" s="128"/>
      <c r="AN55" s="112"/>
    </row>
    <row r="56" spans="2:47" ht="12.75" customHeight="1" x14ac:dyDescent="0.2">
      <c r="B56" s="26" t="str">
        <f t="shared" si="26"/>
        <v/>
      </c>
      <c r="D56" s="53"/>
      <c r="E56" s="51"/>
      <c r="F56" s="109" t="str">
        <f t="shared" ref="F56:F57" si="32">IF(G56="","","-")</f>
        <v/>
      </c>
      <c r="G56" s="42"/>
      <c r="H56" s="162"/>
      <c r="I56" s="164"/>
      <c r="J56" s="25" t="str">
        <f t="shared" si="27"/>
        <v/>
      </c>
      <c r="K56" s="162"/>
      <c r="L56" s="163"/>
      <c r="M56" s="68"/>
      <c r="N56" s="10"/>
      <c r="O56" s="10"/>
      <c r="P56" s="10"/>
      <c r="Q56" s="10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31"/>
      <c r="AH56" s="137"/>
      <c r="AI56" s="75"/>
      <c r="AJ56" s="69"/>
      <c r="AK56" s="128"/>
    </row>
    <row r="57" spans="2:47" ht="12.75" customHeight="1" x14ac:dyDescent="0.2">
      <c r="B57" s="26" t="str">
        <f t="shared" si="26"/>
        <v/>
      </c>
      <c r="D57" s="81"/>
      <c r="E57" s="80"/>
      <c r="F57" s="109" t="str">
        <f t="shared" si="32"/>
        <v/>
      </c>
      <c r="G57" s="42"/>
      <c r="H57" s="162"/>
      <c r="I57" s="164"/>
      <c r="J57" s="25" t="str">
        <f t="shared" si="27"/>
        <v/>
      </c>
      <c r="K57" s="162"/>
      <c r="L57" s="163"/>
      <c r="M57" s="68"/>
      <c r="N57" s="10"/>
      <c r="O57" s="10"/>
      <c r="P57" s="10"/>
      <c r="Q57" s="10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31"/>
      <c r="AH57" s="137"/>
      <c r="AI57" s="75"/>
      <c r="AJ57" s="69"/>
      <c r="AK57" s="128"/>
      <c r="AL57" s="72"/>
    </row>
    <row r="58" spans="2:47" ht="12.75" customHeight="1" x14ac:dyDescent="0.2">
      <c r="B58" s="26" t="str">
        <f t="shared" si="26"/>
        <v/>
      </c>
      <c r="D58" s="53"/>
      <c r="E58" s="51"/>
      <c r="F58" s="109" t="str">
        <f>IF(G58="","","-")</f>
        <v/>
      </c>
      <c r="G58" s="42"/>
      <c r="H58" s="162"/>
      <c r="I58" s="164"/>
      <c r="J58" s="25" t="str">
        <f t="shared" si="27"/>
        <v/>
      </c>
      <c r="K58" s="162"/>
      <c r="L58" s="163"/>
      <c r="M58" s="68"/>
      <c r="N58" s="10"/>
      <c r="O58" s="10"/>
      <c r="P58" s="10"/>
      <c r="Q58" s="10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31"/>
      <c r="AH58" s="137"/>
      <c r="AI58" s="75"/>
      <c r="AJ58" s="69"/>
      <c r="AK58" s="128"/>
      <c r="AL58" s="72"/>
    </row>
    <row r="59" spans="2:47" ht="12.75" customHeight="1" x14ac:dyDescent="0.2">
      <c r="B59" s="26"/>
      <c r="D59" s="53"/>
      <c r="E59" s="51"/>
      <c r="F59" s="109"/>
      <c r="G59" s="42"/>
      <c r="H59" s="162"/>
      <c r="I59" s="164"/>
      <c r="J59" s="25" t="str">
        <f t="shared" si="27"/>
        <v/>
      </c>
      <c r="K59" s="162"/>
      <c r="L59" s="163"/>
      <c r="M59" s="67"/>
      <c r="N59" s="39"/>
      <c r="O59" s="39"/>
      <c r="P59" s="39"/>
      <c r="Q59" s="39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69"/>
      <c r="AE59" s="69"/>
      <c r="AF59" s="69"/>
      <c r="AG59" s="137"/>
      <c r="AH59" s="137"/>
      <c r="AI59" s="67"/>
      <c r="AJ59" s="69"/>
      <c r="AK59" s="128"/>
      <c r="AL59" s="72"/>
    </row>
    <row r="60" spans="2:47" ht="12.75" customHeight="1" x14ac:dyDescent="0.2">
      <c r="B60" s="26" t="str">
        <f t="shared" ref="B60:B70" si="33">IF(D60&lt;&gt;"",$AM$1,"")</f>
        <v/>
      </c>
      <c r="D60" s="53"/>
      <c r="E60" s="51"/>
      <c r="F60" s="109" t="str">
        <f>IF(G60="","","-")</f>
        <v/>
      </c>
      <c r="G60" s="42"/>
      <c r="H60" s="162"/>
      <c r="I60" s="164"/>
      <c r="J60" s="25" t="str">
        <f t="shared" si="27"/>
        <v/>
      </c>
      <c r="K60" s="162"/>
      <c r="L60" s="163"/>
      <c r="M60" s="68"/>
      <c r="N60" s="10"/>
      <c r="O60" s="10"/>
      <c r="P60" s="10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31"/>
      <c r="AH60" s="131"/>
      <c r="AI60" s="75"/>
      <c r="AJ60" s="124"/>
      <c r="AK60" s="128"/>
    </row>
    <row r="61" spans="2:47" ht="12.75" customHeight="1" x14ac:dyDescent="0.2">
      <c r="B61" s="26" t="str">
        <f t="shared" si="33"/>
        <v/>
      </c>
      <c r="D61" s="53"/>
      <c r="E61" s="51"/>
      <c r="F61" s="109" t="str">
        <f t="shared" ref="F61:F62" si="34">IF(G61="","","-")</f>
        <v/>
      </c>
      <c r="G61" s="42"/>
      <c r="H61" s="162"/>
      <c r="I61" s="164"/>
      <c r="J61" s="25" t="str">
        <f t="shared" si="27"/>
        <v/>
      </c>
      <c r="K61" s="162"/>
      <c r="L61" s="163"/>
      <c r="M61" s="68"/>
      <c r="N61" s="10"/>
      <c r="O61" s="10"/>
      <c r="P61" s="10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31"/>
      <c r="AH61" s="131"/>
      <c r="AI61" s="129"/>
      <c r="AJ61" s="124"/>
      <c r="AK61" s="128"/>
      <c r="AL61" s="72"/>
    </row>
    <row r="62" spans="2:47" ht="12.75" customHeight="1" x14ac:dyDescent="0.2">
      <c r="B62" s="26" t="str">
        <f t="shared" si="33"/>
        <v/>
      </c>
      <c r="D62" s="53"/>
      <c r="E62" s="51"/>
      <c r="F62" s="109" t="str">
        <f t="shared" si="34"/>
        <v/>
      </c>
      <c r="G62" s="42"/>
      <c r="H62" s="162"/>
      <c r="I62" s="164"/>
      <c r="J62" s="25" t="str">
        <f t="shared" si="27"/>
        <v/>
      </c>
      <c r="K62" s="162"/>
      <c r="L62" s="163"/>
      <c r="M62" s="68"/>
      <c r="N62" s="10"/>
      <c r="O62" s="10"/>
      <c r="P62" s="10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69"/>
      <c r="AE62" s="69"/>
      <c r="AF62" s="69"/>
      <c r="AG62" s="137"/>
      <c r="AH62" s="137"/>
      <c r="AI62" s="129"/>
      <c r="AJ62" s="124"/>
      <c r="AK62" s="128"/>
    </row>
    <row r="63" spans="2:47" ht="12.75" customHeight="1" x14ac:dyDescent="0.2">
      <c r="B63" s="26" t="str">
        <f t="shared" si="33"/>
        <v/>
      </c>
      <c r="D63" s="81"/>
      <c r="E63" s="80"/>
      <c r="F63" s="111"/>
      <c r="G63" s="42"/>
      <c r="H63" s="162"/>
      <c r="I63" s="164"/>
      <c r="J63" s="25"/>
      <c r="K63" s="162"/>
      <c r="L63" s="163"/>
      <c r="M63" s="75"/>
      <c r="N63" s="76"/>
      <c r="O63" s="76"/>
      <c r="P63" s="76"/>
      <c r="Q63" s="76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40"/>
      <c r="AF63" s="40"/>
      <c r="AG63" s="121"/>
      <c r="AH63" s="121"/>
      <c r="AI63" s="67"/>
      <c r="AJ63" s="40"/>
      <c r="AK63" s="128"/>
      <c r="AL63" s="72"/>
    </row>
    <row r="64" spans="2:47" ht="12.75" customHeight="1" x14ac:dyDescent="0.2">
      <c r="B64" s="26" t="str">
        <f t="shared" si="33"/>
        <v/>
      </c>
      <c r="D64" s="81"/>
      <c r="E64" s="80"/>
      <c r="F64" s="111"/>
      <c r="G64" s="42"/>
      <c r="H64" s="162"/>
      <c r="I64" s="164"/>
      <c r="J64" s="25"/>
      <c r="K64" s="162"/>
      <c r="L64" s="163"/>
      <c r="M64" s="75"/>
      <c r="N64" s="76"/>
      <c r="O64" s="76"/>
      <c r="P64" s="76"/>
      <c r="Q64" s="76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40"/>
      <c r="AF64" s="40"/>
      <c r="AG64" s="121"/>
      <c r="AH64" s="121"/>
      <c r="AI64" s="67"/>
      <c r="AJ64" s="40"/>
      <c r="AK64" s="128"/>
      <c r="AL64" s="72"/>
    </row>
    <row r="65" spans="2:38" ht="12.75" customHeight="1" x14ac:dyDescent="0.2">
      <c r="B65" s="26" t="str">
        <f t="shared" si="33"/>
        <v/>
      </c>
      <c r="D65" s="81"/>
      <c r="E65" s="80"/>
      <c r="F65" s="111"/>
      <c r="G65" s="42"/>
      <c r="H65" s="162"/>
      <c r="I65" s="164"/>
      <c r="J65" s="25"/>
      <c r="K65" s="162"/>
      <c r="L65" s="163"/>
      <c r="M65" s="75"/>
      <c r="N65" s="76"/>
      <c r="O65" s="76"/>
      <c r="P65" s="76"/>
      <c r="Q65" s="39"/>
      <c r="R65" s="40"/>
      <c r="S65" s="40"/>
      <c r="T65" s="40"/>
      <c r="U65" s="40"/>
      <c r="V65" s="40"/>
      <c r="W65" s="40"/>
      <c r="X65" s="40"/>
      <c r="Y65" s="40"/>
      <c r="Z65" s="40"/>
      <c r="AA65" s="69"/>
      <c r="AB65" s="69"/>
      <c r="AC65" s="40"/>
      <c r="AD65" s="40"/>
      <c r="AE65" s="40"/>
      <c r="AF65" s="40"/>
      <c r="AG65" s="121"/>
      <c r="AH65" s="121"/>
      <c r="AI65" s="67"/>
      <c r="AJ65" s="40"/>
      <c r="AK65" s="128"/>
      <c r="AL65" s="72"/>
    </row>
    <row r="66" spans="2:38" ht="12.75" customHeight="1" x14ac:dyDescent="0.2">
      <c r="B66" s="26" t="str">
        <f t="shared" si="33"/>
        <v/>
      </c>
      <c r="D66" s="81"/>
      <c r="E66" s="80"/>
      <c r="F66" s="111"/>
      <c r="G66" s="42"/>
      <c r="H66" s="162"/>
      <c r="I66" s="164"/>
      <c r="J66" s="25"/>
      <c r="K66" s="162"/>
      <c r="L66" s="163"/>
      <c r="M66" s="75"/>
      <c r="N66" s="76"/>
      <c r="O66" s="76"/>
      <c r="P66" s="76"/>
      <c r="Q66" s="76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40"/>
      <c r="AF66" s="40"/>
      <c r="AG66" s="121"/>
      <c r="AH66" s="121"/>
      <c r="AI66" s="67"/>
      <c r="AJ66" s="40"/>
      <c r="AK66" s="128"/>
      <c r="AL66" s="72"/>
    </row>
    <row r="67" spans="2:38" ht="12.75" customHeight="1" x14ac:dyDescent="0.2">
      <c r="B67" s="26" t="str">
        <f t="shared" si="33"/>
        <v/>
      </c>
      <c r="D67" s="53"/>
      <c r="E67" s="51"/>
      <c r="F67" s="109" t="str">
        <f t="shared" ref="F67:F70" si="35">IF(G67="","","-")</f>
        <v/>
      </c>
      <c r="G67" s="57"/>
      <c r="H67" s="162"/>
      <c r="I67" s="164"/>
      <c r="J67" s="25" t="str">
        <f t="shared" si="27"/>
        <v/>
      </c>
      <c r="K67" s="162"/>
      <c r="L67" s="163"/>
      <c r="M67" s="92"/>
      <c r="N67" s="93"/>
      <c r="O67" s="93"/>
      <c r="P67" s="93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11"/>
      <c r="AD67" s="97"/>
      <c r="AE67" s="97"/>
      <c r="AF67" s="97"/>
      <c r="AG67" s="138"/>
      <c r="AH67" s="138"/>
      <c r="AI67" s="145"/>
      <c r="AJ67" s="97"/>
      <c r="AK67" s="146"/>
      <c r="AL67" s="72"/>
    </row>
    <row r="68" spans="2:38" ht="12.75" customHeight="1" x14ac:dyDescent="0.2">
      <c r="B68" s="26" t="str">
        <f t="shared" si="33"/>
        <v/>
      </c>
      <c r="D68" s="53"/>
      <c r="E68" s="51"/>
      <c r="F68" s="109" t="str">
        <f t="shared" si="35"/>
        <v/>
      </c>
      <c r="G68" s="42"/>
      <c r="H68" s="162"/>
      <c r="I68" s="164"/>
      <c r="J68" s="25" t="str">
        <f t="shared" si="27"/>
        <v/>
      </c>
      <c r="K68" s="162"/>
      <c r="L68" s="163"/>
      <c r="M68" s="68"/>
      <c r="N68" s="10"/>
      <c r="O68" s="10"/>
      <c r="P68" s="10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69"/>
      <c r="AE68" s="69"/>
      <c r="AF68" s="69"/>
      <c r="AG68" s="137"/>
      <c r="AH68" s="137"/>
      <c r="AI68" s="129"/>
      <c r="AJ68" s="124"/>
      <c r="AK68" s="128"/>
    </row>
    <row r="69" spans="2:38" ht="12.75" customHeight="1" x14ac:dyDescent="0.2">
      <c r="B69" s="26" t="str">
        <f t="shared" si="33"/>
        <v/>
      </c>
      <c r="D69" s="53"/>
      <c r="E69" s="51"/>
      <c r="F69" s="109" t="str">
        <f t="shared" si="35"/>
        <v/>
      </c>
      <c r="G69" s="42"/>
      <c r="H69" s="162"/>
      <c r="I69" s="164"/>
      <c r="J69" s="25" t="str">
        <f t="shared" si="27"/>
        <v/>
      </c>
      <c r="K69" s="162"/>
      <c r="L69" s="163"/>
      <c r="M69" s="68"/>
      <c r="N69" s="10"/>
      <c r="O69" s="10"/>
      <c r="P69" s="10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69"/>
      <c r="AE69" s="69"/>
      <c r="AF69" s="69"/>
      <c r="AG69" s="137"/>
      <c r="AH69" s="137"/>
      <c r="AI69" s="129"/>
      <c r="AJ69" s="124"/>
      <c r="AK69" s="128"/>
    </row>
    <row r="70" spans="2:38" ht="12.75" customHeight="1" x14ac:dyDescent="0.2">
      <c r="B70" s="26" t="str">
        <f t="shared" si="33"/>
        <v/>
      </c>
      <c r="D70" s="53"/>
      <c r="E70" s="51"/>
      <c r="F70" s="109" t="str">
        <f t="shared" si="35"/>
        <v/>
      </c>
      <c r="G70" s="42"/>
      <c r="H70" s="162"/>
      <c r="I70" s="164"/>
      <c r="J70" s="25" t="str">
        <f t="shared" si="27"/>
        <v/>
      </c>
      <c r="K70" s="162"/>
      <c r="L70" s="163"/>
      <c r="M70" s="68"/>
      <c r="N70" s="10"/>
      <c r="O70" s="10"/>
      <c r="P70" s="10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31"/>
      <c r="AH70" s="131"/>
      <c r="AI70" s="129"/>
      <c r="AJ70" s="124"/>
      <c r="AK70" s="128"/>
    </row>
    <row r="71" spans="2:38" ht="12.75" customHeight="1" x14ac:dyDescent="0.2">
      <c r="B71" s="26"/>
      <c r="D71" s="53"/>
      <c r="E71" s="51"/>
      <c r="F71" s="109"/>
      <c r="G71" s="42"/>
      <c r="H71" s="106"/>
      <c r="I71" s="108"/>
      <c r="J71" s="25" t="str">
        <f t="shared" si="27"/>
        <v/>
      </c>
      <c r="K71" s="106"/>
      <c r="L71" s="107"/>
      <c r="M71" s="68"/>
      <c r="N71" s="10"/>
      <c r="O71" s="10"/>
      <c r="P71" s="10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69"/>
      <c r="AE71" s="69"/>
      <c r="AF71" s="69"/>
      <c r="AG71" s="137"/>
      <c r="AH71" s="137"/>
      <c r="AI71" s="129"/>
      <c r="AJ71" s="124"/>
      <c r="AK71" s="128"/>
    </row>
    <row r="72" spans="2:38" ht="12.75" customHeight="1" x14ac:dyDescent="0.2">
      <c r="B72" s="26" t="str">
        <f>IF(D72&lt;&gt;"",$AM$1,"")</f>
        <v/>
      </c>
      <c r="D72" s="53"/>
      <c r="E72" s="51"/>
      <c r="F72" s="109" t="str">
        <f t="shared" ref="F72:F76" si="36">IF(G72="","","-")</f>
        <v/>
      </c>
      <c r="G72" s="42"/>
      <c r="H72" s="162"/>
      <c r="I72" s="164"/>
      <c r="J72" s="25" t="str">
        <f t="shared" si="27"/>
        <v/>
      </c>
      <c r="K72" s="162"/>
      <c r="L72" s="163"/>
      <c r="M72" s="68"/>
      <c r="N72" s="10"/>
      <c r="O72" s="10"/>
      <c r="P72" s="10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31"/>
      <c r="AH72" s="131"/>
      <c r="AI72" s="129"/>
      <c r="AJ72" s="124"/>
      <c r="AK72" s="128"/>
    </row>
    <row r="73" spans="2:38" ht="12.75" customHeight="1" x14ac:dyDescent="0.2">
      <c r="B73" s="26" t="str">
        <f>IF(D73&lt;&gt;"",$AM$1,"")</f>
        <v/>
      </c>
      <c r="D73" s="53"/>
      <c r="E73" s="51"/>
      <c r="F73" s="109" t="str">
        <f t="shared" si="36"/>
        <v/>
      </c>
      <c r="G73" s="42"/>
      <c r="H73" s="162"/>
      <c r="I73" s="164"/>
      <c r="J73" s="25" t="str">
        <f t="shared" si="27"/>
        <v/>
      </c>
      <c r="K73" s="162"/>
      <c r="L73" s="163"/>
      <c r="M73" s="68"/>
      <c r="N73" s="10"/>
      <c r="O73" s="10"/>
      <c r="P73" s="10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31"/>
      <c r="AH73" s="131"/>
      <c r="AI73" s="129"/>
      <c r="AJ73" s="124"/>
      <c r="AK73" s="128"/>
    </row>
    <row r="74" spans="2:38" ht="12.75" customHeight="1" x14ac:dyDescent="0.2">
      <c r="B74" s="26" t="str">
        <f>IF(D74&lt;&gt;"",$AM$1,"")</f>
        <v/>
      </c>
      <c r="D74" s="53"/>
      <c r="E74" s="51"/>
      <c r="F74" s="109" t="str">
        <f t="shared" si="36"/>
        <v/>
      </c>
      <c r="G74" s="42"/>
      <c r="H74" s="162"/>
      <c r="I74" s="164"/>
      <c r="J74" s="25" t="str">
        <f t="shared" si="27"/>
        <v/>
      </c>
      <c r="K74" s="162"/>
      <c r="L74" s="163"/>
      <c r="M74" s="68"/>
      <c r="N74" s="10"/>
      <c r="O74" s="10"/>
      <c r="P74" s="10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31"/>
      <c r="AH74" s="131"/>
      <c r="AI74" s="129"/>
      <c r="AJ74" s="124"/>
      <c r="AK74" s="128"/>
    </row>
    <row r="75" spans="2:38" ht="12.75" customHeight="1" x14ac:dyDescent="0.2">
      <c r="B75" s="26" t="str">
        <f>IF(D75&lt;&gt;"",$AM$1,"")</f>
        <v/>
      </c>
      <c r="D75" s="53"/>
      <c r="E75" s="51"/>
      <c r="F75" s="109" t="str">
        <f t="shared" si="36"/>
        <v/>
      </c>
      <c r="G75" s="57"/>
      <c r="H75" s="162"/>
      <c r="I75" s="164"/>
      <c r="J75" s="25" t="str">
        <f t="shared" si="27"/>
        <v/>
      </c>
      <c r="K75" s="106"/>
      <c r="L75" s="107"/>
      <c r="M75" s="68"/>
      <c r="N75" s="10"/>
      <c r="O75" s="10"/>
      <c r="P75" s="10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31"/>
      <c r="AH75" s="131"/>
      <c r="AI75" s="129"/>
      <c r="AJ75" s="124"/>
      <c r="AK75" s="128"/>
    </row>
    <row r="76" spans="2:38" ht="12.75" customHeight="1" x14ac:dyDescent="0.2">
      <c r="B76" s="26" t="str">
        <f>IF(D76&lt;&gt;"",$AM$1,"")</f>
        <v/>
      </c>
      <c r="D76" s="53"/>
      <c r="E76" s="51"/>
      <c r="F76" s="109" t="str">
        <f t="shared" si="36"/>
        <v/>
      </c>
      <c r="G76" s="42"/>
      <c r="H76" s="162"/>
      <c r="I76" s="164"/>
      <c r="J76" s="25" t="str">
        <f t="shared" si="27"/>
        <v/>
      </c>
      <c r="K76" s="106"/>
      <c r="L76" s="107"/>
      <c r="M76" s="68"/>
      <c r="N76" s="10"/>
      <c r="O76" s="10"/>
      <c r="P76" s="10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65"/>
      <c r="AD76" s="88"/>
      <c r="AE76" s="88"/>
      <c r="AF76" s="88"/>
      <c r="AG76" s="139"/>
      <c r="AH76" s="139"/>
      <c r="AI76" s="134"/>
      <c r="AJ76" s="135"/>
      <c r="AK76" s="136"/>
    </row>
    <row r="77" spans="2:38" ht="12.75" customHeight="1" x14ac:dyDescent="0.2">
      <c r="B77" s="26"/>
      <c r="D77" s="53"/>
      <c r="E77" s="51"/>
      <c r="F77" s="109"/>
      <c r="G77" s="42"/>
      <c r="H77" s="106"/>
      <c r="I77" s="108"/>
      <c r="J77" s="25" t="str">
        <f t="shared" si="27"/>
        <v/>
      </c>
      <c r="K77" s="106"/>
      <c r="L77" s="107"/>
      <c r="M77" s="68"/>
      <c r="N77" s="10"/>
      <c r="O77" s="10"/>
      <c r="P77" s="10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69"/>
      <c r="AE77" s="69"/>
      <c r="AF77" s="69"/>
      <c r="AG77" s="137"/>
      <c r="AH77" s="137"/>
      <c r="AI77" s="129"/>
      <c r="AJ77" s="124"/>
      <c r="AK77" s="128"/>
    </row>
    <row r="78" spans="2:38" ht="12.75" customHeight="1" x14ac:dyDescent="0.2">
      <c r="B78" s="26" t="str">
        <f>IF(D78&lt;&gt;"",$AM$1,"")</f>
        <v/>
      </c>
      <c r="D78" s="53"/>
      <c r="E78" s="51"/>
      <c r="F78" s="109" t="str">
        <f t="shared" ref="F78:F82" si="37">IF(G78="","","-")</f>
        <v/>
      </c>
      <c r="G78" s="42"/>
      <c r="H78" s="162"/>
      <c r="I78" s="164"/>
      <c r="J78" s="25" t="str">
        <f t="shared" si="27"/>
        <v/>
      </c>
      <c r="K78" s="162"/>
      <c r="L78" s="163"/>
      <c r="M78" s="68"/>
      <c r="N78" s="10"/>
      <c r="O78" s="10"/>
      <c r="P78" s="10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69"/>
      <c r="AE78" s="69"/>
      <c r="AF78" s="69"/>
      <c r="AG78" s="137"/>
      <c r="AH78" s="137"/>
      <c r="AI78" s="129"/>
      <c r="AJ78" s="124"/>
      <c r="AK78" s="128"/>
    </row>
    <row r="79" spans="2:38" ht="12.75" customHeight="1" x14ac:dyDescent="0.2">
      <c r="B79" s="26" t="str">
        <f>IF(D79&lt;&gt;"",$AM$1,"")</f>
        <v/>
      </c>
      <c r="D79" s="53"/>
      <c r="E79" s="51"/>
      <c r="F79" s="109" t="str">
        <f t="shared" si="37"/>
        <v/>
      </c>
      <c r="G79" s="42"/>
      <c r="H79" s="162"/>
      <c r="I79" s="164"/>
      <c r="J79" s="25" t="str">
        <f t="shared" si="27"/>
        <v/>
      </c>
      <c r="K79" s="162"/>
      <c r="L79" s="163"/>
      <c r="M79" s="68"/>
      <c r="N79" s="10"/>
      <c r="O79" s="10"/>
      <c r="P79" s="10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31"/>
      <c r="AH79" s="131"/>
      <c r="AI79" s="129"/>
      <c r="AJ79" s="124"/>
      <c r="AK79" s="128"/>
    </row>
    <row r="80" spans="2:38" ht="12.75" customHeight="1" x14ac:dyDescent="0.2">
      <c r="B80" s="26" t="str">
        <f>IF(D80&lt;&gt;"",$AM$1,"")</f>
        <v/>
      </c>
      <c r="D80" s="53"/>
      <c r="E80" s="51"/>
      <c r="F80" s="109" t="str">
        <f t="shared" si="37"/>
        <v/>
      </c>
      <c r="G80" s="42"/>
      <c r="H80" s="162"/>
      <c r="I80" s="164"/>
      <c r="J80" s="25" t="str">
        <f t="shared" si="27"/>
        <v/>
      </c>
      <c r="K80" s="162"/>
      <c r="L80" s="163"/>
      <c r="M80" s="68"/>
      <c r="N80" s="10"/>
      <c r="O80" s="10"/>
      <c r="P80" s="10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31"/>
      <c r="AH80" s="131"/>
      <c r="AI80" s="129"/>
      <c r="AJ80" s="124"/>
      <c r="AK80" s="128"/>
    </row>
    <row r="81" spans="2:37" ht="12.75" customHeight="1" x14ac:dyDescent="0.2">
      <c r="B81" s="26" t="str">
        <f>IF(D81&lt;&gt;"",$AM$1,"")</f>
        <v/>
      </c>
      <c r="D81" s="53"/>
      <c r="E81" s="51"/>
      <c r="F81" s="109" t="str">
        <f t="shared" si="37"/>
        <v/>
      </c>
      <c r="G81" s="42"/>
      <c r="H81" s="162"/>
      <c r="I81" s="164"/>
      <c r="J81" s="25" t="str">
        <f t="shared" si="27"/>
        <v/>
      </c>
      <c r="K81" s="162"/>
      <c r="L81" s="163"/>
      <c r="M81" s="68"/>
      <c r="N81" s="10"/>
      <c r="O81" s="10"/>
      <c r="P81" s="10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31"/>
      <c r="AH81" s="131"/>
      <c r="AI81" s="129"/>
      <c r="AJ81" s="124"/>
      <c r="AK81" s="128"/>
    </row>
    <row r="82" spans="2:37" ht="12.75" customHeight="1" x14ac:dyDescent="0.2">
      <c r="B82" s="26" t="str">
        <f>IF(D82&lt;&gt;"",$AM$1,"")</f>
        <v/>
      </c>
      <c r="D82" s="53"/>
      <c r="E82" s="51"/>
      <c r="F82" s="109" t="str">
        <f t="shared" si="37"/>
        <v/>
      </c>
      <c r="G82" s="42"/>
      <c r="H82" s="162"/>
      <c r="I82" s="164"/>
      <c r="J82" s="25" t="str">
        <f t="shared" si="27"/>
        <v/>
      </c>
      <c r="K82" s="162"/>
      <c r="L82" s="163"/>
      <c r="M82" s="68"/>
      <c r="N82" s="10"/>
      <c r="O82" s="10"/>
      <c r="P82" s="10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31"/>
      <c r="AH82" s="131"/>
      <c r="AI82" s="129"/>
      <c r="AJ82" s="124"/>
      <c r="AK82" s="128"/>
    </row>
    <row r="83" spans="2:37" ht="12.75" customHeight="1" x14ac:dyDescent="0.2">
      <c r="B83" s="26"/>
      <c r="D83" s="53"/>
      <c r="E83" s="51"/>
      <c r="F83" s="109"/>
      <c r="G83" s="57"/>
      <c r="H83" s="106"/>
      <c r="I83" s="108"/>
      <c r="J83" s="25" t="str">
        <f t="shared" si="27"/>
        <v/>
      </c>
      <c r="K83" s="106"/>
      <c r="L83" s="107"/>
      <c r="M83" s="68"/>
      <c r="N83" s="10"/>
      <c r="O83" s="10"/>
      <c r="P83" s="10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31"/>
      <c r="AH83" s="131"/>
      <c r="AI83" s="129"/>
      <c r="AJ83" s="124"/>
      <c r="AK83" s="128"/>
    </row>
    <row r="84" spans="2:37" ht="12.75" customHeight="1" x14ac:dyDescent="0.2">
      <c r="B84" s="26"/>
      <c r="D84" s="53"/>
      <c r="E84" s="51"/>
      <c r="F84" s="109" t="str">
        <f t="shared" ref="F84:F85" si="38">IF(G84="","","-")</f>
        <v/>
      </c>
      <c r="G84" s="57"/>
      <c r="H84" s="162"/>
      <c r="I84" s="164"/>
      <c r="J84" s="25" t="str">
        <f t="shared" si="27"/>
        <v/>
      </c>
      <c r="K84" s="106"/>
      <c r="L84" s="107"/>
      <c r="M84" s="68"/>
      <c r="N84" s="10"/>
      <c r="O84" s="10"/>
      <c r="P84" s="10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31"/>
      <c r="AH84" s="131"/>
      <c r="AI84" s="129"/>
      <c r="AJ84" s="124"/>
      <c r="AK84" s="128"/>
    </row>
    <row r="85" spans="2:37" ht="12.75" customHeight="1" x14ac:dyDescent="0.2">
      <c r="B85" s="26" t="str">
        <f>IF(D85&lt;&gt;"",$AM$1,"")</f>
        <v/>
      </c>
      <c r="D85" s="53"/>
      <c r="E85" s="51"/>
      <c r="F85" s="109" t="str">
        <f t="shared" si="38"/>
        <v/>
      </c>
      <c r="G85" s="42"/>
      <c r="H85" s="162"/>
      <c r="I85" s="164"/>
      <c r="J85" s="25" t="str">
        <f t="shared" si="27"/>
        <v/>
      </c>
      <c r="K85" s="106"/>
      <c r="L85" s="107"/>
      <c r="M85" s="68"/>
      <c r="N85" s="10"/>
      <c r="O85" s="10"/>
      <c r="P85" s="10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65"/>
      <c r="AD85" s="88"/>
      <c r="AE85" s="88"/>
      <c r="AF85" s="88"/>
      <c r="AG85" s="139"/>
      <c r="AH85" s="139"/>
      <c r="AI85" s="134"/>
      <c r="AJ85" s="135"/>
      <c r="AK85" s="136"/>
    </row>
    <row r="86" spans="2:37" ht="12.75" customHeight="1" x14ac:dyDescent="0.2">
      <c r="B86" s="26" t="str">
        <f>IF(D86&lt;&gt;"",$AM$1,"")</f>
        <v/>
      </c>
      <c r="D86" s="53"/>
      <c r="E86" s="51"/>
      <c r="F86" s="109"/>
      <c r="G86" s="57"/>
      <c r="H86" s="162"/>
      <c r="I86" s="164"/>
      <c r="J86" s="25" t="str">
        <f t="shared" si="27"/>
        <v/>
      </c>
      <c r="K86" s="106"/>
      <c r="L86" s="107"/>
      <c r="M86" s="87"/>
      <c r="N86" s="64"/>
      <c r="O86" s="64"/>
      <c r="P86" s="64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11"/>
      <c r="AD86" s="95"/>
      <c r="AE86" s="95"/>
      <c r="AF86" s="95"/>
      <c r="AG86" s="140"/>
      <c r="AH86" s="140"/>
      <c r="AI86" s="92"/>
      <c r="AJ86" s="94"/>
      <c r="AK86" s="147"/>
    </row>
    <row r="87" spans="2:37" ht="12.75" customHeight="1" thickBot="1" x14ac:dyDescent="0.25">
      <c r="B87" s="26" t="str">
        <f>IF(D87&lt;&gt;"",$AM$1,"")</f>
        <v/>
      </c>
      <c r="D87" s="53"/>
      <c r="E87" s="51"/>
      <c r="F87" s="96" t="str">
        <f t="shared" ref="F87" si="39">IF(G87="","","-")</f>
        <v/>
      </c>
      <c r="G87" s="57"/>
      <c r="H87" s="162"/>
      <c r="I87" s="164"/>
      <c r="J87" s="57" t="str">
        <f t="shared" ref="J87" si="40">IF(K87="","","TO")</f>
        <v/>
      </c>
      <c r="K87" s="162"/>
      <c r="L87" s="163"/>
      <c r="M87" s="92"/>
      <c r="N87" s="93"/>
      <c r="O87" s="93"/>
      <c r="P87" s="93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7"/>
      <c r="AE87" s="97"/>
      <c r="AF87" s="97"/>
      <c r="AG87" s="138"/>
      <c r="AH87" s="138"/>
      <c r="AI87" s="145"/>
      <c r="AJ87" s="97"/>
      <c r="AK87" s="146"/>
    </row>
    <row r="88" spans="2:37" ht="12.75" hidden="1" customHeight="1" thickBot="1" x14ac:dyDescent="0.25">
      <c r="B88" s="26">
        <f>IF(D88&lt;&gt;"",$AM$1,"")</f>
        <v>1</v>
      </c>
      <c r="D88" s="187" t="s">
        <v>20</v>
      </c>
      <c r="E88" s="188"/>
      <c r="F88" s="188"/>
      <c r="G88" s="189"/>
      <c r="H88" s="189"/>
      <c r="I88" s="189"/>
      <c r="J88" s="189"/>
      <c r="K88" s="189"/>
      <c r="L88" s="190"/>
      <c r="M88" s="29">
        <f>ROUNDUP(SUM(M24:M87),IF(M9&lt;&gt;"",M9,0))-SUM(M24:M87)</f>
        <v>0.44700000000000273</v>
      </c>
      <c r="N88" s="125">
        <f t="shared" ref="N88:AC88" si="41">ROUNDUP(SUM(N24:N87),IF(N9&lt;&gt;"",N9,0))-SUM(N24:N87)</f>
        <v>0.4339999999999975</v>
      </c>
      <c r="O88" s="125">
        <f t="shared" si="41"/>
        <v>0.20000000000004547</v>
      </c>
      <c r="P88" s="125">
        <f t="shared" si="41"/>
        <v>0.88888888888888573</v>
      </c>
      <c r="Q88" s="125">
        <f t="shared" si="41"/>
        <v>0</v>
      </c>
      <c r="R88" s="125">
        <f t="shared" si="41"/>
        <v>0</v>
      </c>
      <c r="S88" s="125">
        <f t="shared" si="41"/>
        <v>0.19999999999998863</v>
      </c>
      <c r="T88" s="125">
        <f t="shared" si="41"/>
        <v>0.30000000000001137</v>
      </c>
      <c r="U88" s="125">
        <f t="shared" si="41"/>
        <v>0.30000000000001137</v>
      </c>
      <c r="V88" s="125">
        <f t="shared" si="41"/>
        <v>0.30000000000001137</v>
      </c>
      <c r="W88" s="125">
        <f t="shared" si="41"/>
        <v>0.60000000000000142</v>
      </c>
      <c r="X88" s="125">
        <f t="shared" si="41"/>
        <v>0.44444444444444287</v>
      </c>
      <c r="Y88" s="125">
        <f t="shared" si="41"/>
        <v>0</v>
      </c>
      <c r="Z88" s="125">
        <f t="shared" si="41"/>
        <v>0</v>
      </c>
      <c r="AA88" s="125">
        <f t="shared" si="41"/>
        <v>0</v>
      </c>
      <c r="AB88" s="125">
        <f t="shared" si="41"/>
        <v>0</v>
      </c>
      <c r="AC88" s="125">
        <f t="shared" si="41"/>
        <v>0</v>
      </c>
      <c r="AD88" s="29"/>
      <c r="AE88" s="29"/>
      <c r="AF88" s="29"/>
      <c r="AG88" s="132"/>
      <c r="AH88" s="132"/>
      <c r="AI88" s="125">
        <f>ROUNDUP(SUM(AI24:AI87),IF(AI9&lt;&gt;"",AI9,0))-SUM(AI24:AI87)</f>
        <v>0</v>
      </c>
      <c r="AJ88" s="125">
        <f t="shared" ref="AJ88:AK88" si="42">ROUNDUP(SUM(AJ24:AJ87),IF(AJ9&lt;&gt;"",AJ9,0))-SUM(AJ24:AJ87)</f>
        <v>0</v>
      </c>
      <c r="AK88" s="148">
        <f t="shared" si="42"/>
        <v>0.72000000000002728</v>
      </c>
    </row>
    <row r="89" spans="2:37" ht="12.75" customHeight="1" thickBot="1" x14ac:dyDescent="0.25">
      <c r="B89" s="32"/>
      <c r="D89" s="183" t="s">
        <v>22</v>
      </c>
      <c r="E89" s="184"/>
      <c r="F89" s="184"/>
      <c r="G89" s="185"/>
      <c r="H89" s="185"/>
      <c r="I89" s="185"/>
      <c r="J89" s="185"/>
      <c r="K89" s="185"/>
      <c r="L89" s="186"/>
      <c r="M89" s="116">
        <f>IF(M8="","",IF(M23="","",IF(SUM(M24:M87)&lt;&gt;0,SUM(M24:M87),"")))</f>
        <v>132.553</v>
      </c>
      <c r="N89" s="117">
        <f t="shared" ref="N89:X89" si="43">IF(N8="","",IF(N23="","",IF(SUM(N24:N87)&lt;&gt;0,SUM(N24:N87),"")))</f>
        <v>232.566</v>
      </c>
      <c r="O89" s="117">
        <f t="shared" si="43"/>
        <v>344.79999999999995</v>
      </c>
      <c r="P89" s="117">
        <f t="shared" si="43"/>
        <v>36.111111111111114</v>
      </c>
      <c r="Q89" s="117">
        <f t="shared" si="43"/>
        <v>15</v>
      </c>
      <c r="R89" s="71">
        <f>IF(R8="","",IF(R23="","",IF(SUM(R24:R87)&lt;&gt;0,SUM(R24:R87),"")))</f>
        <v>2</v>
      </c>
      <c r="S89" s="117">
        <f t="shared" si="43"/>
        <v>356.8</v>
      </c>
      <c r="T89" s="117">
        <f>IF(T8="","",IF(T23="","",IF(SUM(T24:T87)&lt;&gt;0,SUM(T24:T87),"")))</f>
        <v>217.7</v>
      </c>
      <c r="U89" s="117">
        <f t="shared" si="43"/>
        <v>136.69999999999999</v>
      </c>
      <c r="V89" s="117">
        <f t="shared" si="43"/>
        <v>373.7</v>
      </c>
      <c r="W89" s="117">
        <f t="shared" si="43"/>
        <v>16.399999999999999</v>
      </c>
      <c r="X89" s="117">
        <f t="shared" si="43"/>
        <v>25.555555555555557</v>
      </c>
      <c r="Y89" s="117">
        <f t="shared" ref="Y89" si="44">IF(Y8="","",IF(Y23="","",IF(SUM(Y24:Y87)&lt;&gt;0,SUM(Y24:Y87),"")))</f>
        <v>10</v>
      </c>
      <c r="Z89" s="117">
        <f t="shared" ref="Z89:AK89" si="45">IF(Z8="","",IF(Z23="","",IF(SUM(Z24:Z87)&lt;&gt;0,SUM(Z24:Z87),"")))</f>
        <v>5</v>
      </c>
      <c r="AA89" s="71">
        <f t="shared" si="45"/>
        <v>1</v>
      </c>
      <c r="AB89" s="117">
        <f t="shared" si="45"/>
        <v>31</v>
      </c>
      <c r="AC89" s="117">
        <f t="shared" ref="AC89" si="46">IF(AC8="","",IF(AC23="","",IF(SUM(AC24:AC87)&lt;&gt;0,SUM(AC24:AC87),"")))</f>
        <v>5</v>
      </c>
      <c r="AD89" s="71">
        <f t="shared" si="45"/>
        <v>5</v>
      </c>
      <c r="AE89" s="71">
        <f t="shared" si="45"/>
        <v>1</v>
      </c>
      <c r="AF89" s="117">
        <f t="shared" ref="AF89:AG89" si="47">IF(AF8="","",IF(AF23="","",IF(SUM(AF24:AF87)&lt;&gt;0,SUM(AF24:AF87),"")))</f>
        <v>1</v>
      </c>
      <c r="AG89" s="117">
        <f>IF(AG8="","",IF(AG23="","",IF(SUM(AG24:AG87)&lt;&gt;0,SUM(AG24:AG87),"")))</f>
        <v>255.6</v>
      </c>
      <c r="AH89" s="141" t="str">
        <f t="shared" si="45"/>
        <v/>
      </c>
      <c r="AI89" s="70">
        <f>IF(AI13="","",IF(AI23="","",IF(SUM(AI24:AI87)&lt;&gt;0,SUM(AI24:AI87),"")))</f>
        <v>2</v>
      </c>
      <c r="AJ89" s="70">
        <f>IF(AJ13="","",IF(AJ23="","",IF(SUM(AJ24:AJ87)&lt;&gt;0,SUM(AJ24:AJ87),"")))</f>
        <v>1</v>
      </c>
      <c r="AK89" s="149" t="str">
        <f t="shared" si="45"/>
        <v/>
      </c>
    </row>
    <row r="90" spans="2:37" ht="12.75" customHeight="1" thickBot="1" x14ac:dyDescent="0.25">
      <c r="B90" s="18" t="s">
        <v>10</v>
      </c>
      <c r="D90" s="191" t="s">
        <v>2</v>
      </c>
      <c r="E90" s="192"/>
      <c r="F90" s="192"/>
      <c r="G90" s="193"/>
      <c r="H90" s="193"/>
      <c r="I90" s="193"/>
      <c r="J90" s="193"/>
      <c r="K90" s="193"/>
      <c r="L90" s="194"/>
      <c r="M90" s="31">
        <f>IF(M8="","",IF(M23="",IF(SUM(COUNTIF(M24:M88,"LS")+COUNTIF(M24:M88,"LUMP"))&gt;0,"LS",""),IF(SUM(M24:M88)&gt;0,ROUNDUP(SUM(M24:M88),0),"")))</f>
        <v>133</v>
      </c>
      <c r="N90" s="31">
        <f>IF(N8="","",IF(N23="",IF(SUM(COUNTIF(N24:N87,"LS")+COUNTIF(N24:N87,"LUMP"))&gt;0,"LS",""),SUM(N88:N89)))</f>
        <v>233</v>
      </c>
      <c r="O90" s="31">
        <f t="shared" ref="O90:X90" si="48">IF(O8="","",IF(O23="",IF(SUM(COUNTIF(O24:O87,"LS")+COUNTIF(O24:O87,"LUMP"))&gt;0,"LS",""),SUM(O88:O89)))</f>
        <v>345</v>
      </c>
      <c r="P90" s="31">
        <f t="shared" si="48"/>
        <v>37</v>
      </c>
      <c r="Q90" s="31">
        <f t="shared" si="48"/>
        <v>15</v>
      </c>
      <c r="R90" s="31">
        <f t="shared" si="48"/>
        <v>2</v>
      </c>
      <c r="S90" s="31">
        <f t="shared" si="48"/>
        <v>357</v>
      </c>
      <c r="T90" s="31">
        <f t="shared" si="48"/>
        <v>218</v>
      </c>
      <c r="U90" s="31">
        <f t="shared" si="48"/>
        <v>137</v>
      </c>
      <c r="V90" s="31">
        <f t="shared" si="48"/>
        <v>374</v>
      </c>
      <c r="W90" s="31">
        <f t="shared" si="48"/>
        <v>17</v>
      </c>
      <c r="X90" s="31">
        <f t="shared" si="48"/>
        <v>26</v>
      </c>
      <c r="Y90" s="31">
        <f t="shared" ref="Y90" si="49">IF(Y8="","",IF(Y23="",IF(SUM(COUNTIF(Y24:Y87,"LS")+COUNTIF(Y24:Y87,"LUMP"))&gt;0,"LS",""),SUM(Y88:Y89)))</f>
        <v>10</v>
      </c>
      <c r="Z90" s="31">
        <f t="shared" ref="Z90:AH90" si="50">IF(Z8="","",IF(Z23="",IF(SUM(COUNTIF(Z24:Z87,"LS")+COUNTIF(Z24:Z87,"LUMP"))&gt;0,"LS",""),SUM(Z88:Z89)))</f>
        <v>5</v>
      </c>
      <c r="AA90" s="31">
        <f t="shared" si="50"/>
        <v>1</v>
      </c>
      <c r="AB90" s="31">
        <f t="shared" si="50"/>
        <v>31</v>
      </c>
      <c r="AC90" s="31">
        <f t="shared" ref="AC90" si="51">IF(AC8="","",IF(AC23="",IF(SUM(COUNTIF(AC24:AC87,"LS")+COUNTIF(AC24:AC87,"LUMP"))&gt;0,"LS",""),SUM(AC88:AC89)))</f>
        <v>5</v>
      </c>
      <c r="AD90" s="31">
        <f t="shared" si="50"/>
        <v>5</v>
      </c>
      <c r="AE90" s="31">
        <f t="shared" si="50"/>
        <v>1</v>
      </c>
      <c r="AF90" s="31">
        <f t="shared" ref="AF90:AG90" si="52">IF(AF8="","",IF(AF23="",IF(SUM(COUNTIF(AF24:AF87,"LS")+COUNTIF(AF24:AF87,"LUMP"))&gt;0,"LS",""),SUM(AF88:AF89)))</f>
        <v>1</v>
      </c>
      <c r="AG90" s="126">
        <f t="shared" si="52"/>
        <v>255.6</v>
      </c>
      <c r="AH90" s="133" t="str">
        <f t="shared" si="50"/>
        <v/>
      </c>
      <c r="AI90" s="150"/>
      <c r="AJ90" s="126"/>
      <c r="AK90" s="151"/>
    </row>
    <row r="91" spans="2:37" ht="12.75" customHeight="1" thickBot="1" x14ac:dyDescent="0.25"/>
    <row r="92" spans="2:37" ht="12.75" customHeight="1" thickBot="1" x14ac:dyDescent="0.25">
      <c r="B92" s="21" t="s">
        <v>8</v>
      </c>
      <c r="D92" s="181">
        <f>D7+1</f>
        <v>2</v>
      </c>
      <c r="E92" s="181"/>
      <c r="F92" s="181"/>
      <c r="G92" s="181"/>
      <c r="H92" s="181"/>
      <c r="I92" s="181"/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1"/>
      <c r="AH92" s="181"/>
      <c r="AI92" s="181"/>
      <c r="AJ92" s="181"/>
      <c r="AK92" s="181"/>
    </row>
    <row r="93" spans="2:37" ht="12.75" customHeight="1" thickBot="1" x14ac:dyDescent="0.25">
      <c r="B93" s="15"/>
      <c r="D93" s="182" t="s">
        <v>6</v>
      </c>
      <c r="E93" s="182"/>
      <c r="F93" s="182"/>
      <c r="G93" s="182"/>
      <c r="H93" s="182"/>
      <c r="I93" s="182"/>
      <c r="J93" s="182"/>
      <c r="K93" s="182"/>
      <c r="L93" s="182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</row>
    <row r="94" spans="2:37" ht="12.75" customHeight="1" x14ac:dyDescent="0.2">
      <c r="B94" s="30"/>
      <c r="D94" s="182" t="s">
        <v>21</v>
      </c>
      <c r="E94" s="182"/>
      <c r="F94" s="182"/>
      <c r="G94" s="182"/>
      <c r="H94" s="182"/>
      <c r="I94" s="182"/>
      <c r="J94" s="182"/>
      <c r="K94" s="182"/>
      <c r="L94" s="182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</row>
    <row r="95" spans="2:37" ht="12.75" customHeight="1" thickBot="1" x14ac:dyDescent="0.25">
      <c r="D95" s="182" t="s">
        <v>7</v>
      </c>
      <c r="E95" s="182"/>
      <c r="F95" s="182"/>
      <c r="G95" s="182"/>
      <c r="H95" s="182"/>
      <c r="I95" s="182"/>
      <c r="J95" s="182"/>
      <c r="K95" s="182"/>
      <c r="L95" s="182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</row>
    <row r="96" spans="2:37" ht="12.75" customHeight="1" x14ac:dyDescent="0.2">
      <c r="B96" s="167" t="s">
        <v>9</v>
      </c>
      <c r="D96" s="170" t="s">
        <v>18</v>
      </c>
      <c r="E96" s="195" t="s">
        <v>0</v>
      </c>
      <c r="F96" s="196"/>
      <c r="G96" s="197"/>
      <c r="H96" s="172" t="s">
        <v>1</v>
      </c>
      <c r="I96" s="173"/>
      <c r="J96" s="173"/>
      <c r="K96" s="173"/>
      <c r="L96" s="174"/>
      <c r="M96" s="34" t="str">
        <f>IF(OR(TRIM(M93)=0,TRIM(M93)=""),"",IF(IFERROR(TRIM(INDEX(QryItemNamed,MATCH(TRIM(M93),ITEM,0),2)),"")="Y","SPECIAL",LEFT(IFERROR(TRIM(INDEX(ITEM,MATCH(TRIM(M93),ITEM,0))),""),3)))</f>
        <v/>
      </c>
      <c r="N96" s="34" t="str">
        <f>IF(OR(TRIM(N93)=0,TRIM(N93)=""),"",IF(IFERROR(TRIM(INDEX(QryItemNamed,MATCH(TRIM(N93),ITEM,0),2)),"")="Y","SPECIAL",LEFT(IFERROR(TRIM(INDEX(ITEM,MATCH(TRIM(N93),ITEM,0))),""),3)))</f>
        <v/>
      </c>
      <c r="O96" s="34" t="str">
        <f>IF(OR(TRIM(O93)=0,TRIM(O93)=""),"",IF(IFERROR(TRIM(INDEX(QryItemNamed,MATCH(TRIM(O93),ITEM,0),2)),"")="Y","SPECIAL",LEFT(IFERROR(TRIM(INDEX(ITEM,MATCH(TRIM(O93),ITEM,0))),""),3)))</f>
        <v/>
      </c>
      <c r="P96" s="89"/>
      <c r="Q96" s="35" t="str">
        <f t="shared" ref="Q96:AK96" si="53">IF(OR(TRIM(Q93)=0,TRIM(Q93)=""),"",IF(IFERROR(TRIM(INDEX(QryItemNamed,MATCH(TRIM(Q93),ITEM,0),2)),"")="Y","SPECIAL",LEFT(IFERROR(TRIM(INDEX(ITEM,MATCH(TRIM(Q93),ITEM,0))),""),3)))</f>
        <v/>
      </c>
      <c r="R96" s="35" t="str">
        <f t="shared" si="53"/>
        <v/>
      </c>
      <c r="S96" s="35"/>
      <c r="T96" s="35"/>
      <c r="U96" s="35"/>
      <c r="V96" s="35"/>
      <c r="W96" s="35"/>
      <c r="X96" s="35"/>
      <c r="Y96" s="35"/>
      <c r="Z96" s="35" t="str">
        <f t="shared" si="53"/>
        <v/>
      </c>
      <c r="AA96" s="35" t="str">
        <f t="shared" si="53"/>
        <v/>
      </c>
      <c r="AB96" s="35" t="str">
        <f t="shared" si="53"/>
        <v/>
      </c>
      <c r="AC96" s="35"/>
      <c r="AD96" s="35" t="str">
        <f t="shared" ref="AD96:AE96" si="54">IF(OR(TRIM(AD93)=0,TRIM(AD93)=""),"",IF(IFERROR(TRIM(INDEX(QryItemNamed,MATCH(TRIM(AD93),ITEM,0),2)),"")="Y","SPECIAL",LEFT(IFERROR(TRIM(INDEX(ITEM,MATCH(TRIM(AD93),ITEM,0))),""),3)))</f>
        <v/>
      </c>
      <c r="AE96" s="35" t="str">
        <f t="shared" si="54"/>
        <v/>
      </c>
      <c r="AF96" s="35"/>
      <c r="AG96" s="35"/>
      <c r="AH96" s="35" t="str">
        <f t="shared" ref="AH96" si="55">IF(OR(TRIM(AH93)=0,TRIM(AH93)=""),"",IF(IFERROR(TRIM(INDEX(QryItemNamed,MATCH(TRIM(AH93),ITEM,0),2)),"")="Y","SPECIAL",LEFT(IFERROR(TRIM(INDEX(ITEM,MATCH(TRIM(AH93),ITEM,0))),""),3)))</f>
        <v/>
      </c>
      <c r="AI96" s="35" t="str">
        <f t="shared" si="53"/>
        <v/>
      </c>
      <c r="AJ96" s="35" t="str">
        <f t="shared" si="53"/>
        <v/>
      </c>
      <c r="AK96" s="35" t="str">
        <f t="shared" si="53"/>
        <v/>
      </c>
    </row>
    <row r="97" spans="2:37" ht="12.75" customHeight="1" x14ac:dyDescent="0.2">
      <c r="B97" s="168"/>
      <c r="D97" s="171"/>
      <c r="E97" s="198"/>
      <c r="F97" s="199"/>
      <c r="G97" s="200"/>
      <c r="H97" s="175"/>
      <c r="I97" s="176"/>
      <c r="J97" s="176"/>
      <c r="K97" s="176"/>
      <c r="L97" s="177"/>
      <c r="M97" s="178" t="str">
        <f>IF(OR(TRIM(M93)=0,TRIM(M93)=""),IF(M95="","",M95),IF(IFERROR(TRIM(INDEX(QryItemNamed,MATCH(TRIM(M93),ITEM,0),2)),"")="Y",TRIM(RIGHT(IFERROR(TRIM(INDEX(QryItemNamed,MATCH(TRIM(M93),ITEM,0),4)),"123456789012"),LEN(IFERROR(TRIM(INDEX(QryItemNamed,MATCH(TRIM(M93),ITEM,0),4)),"123456789012"))-9))&amp;M95,IFERROR(TRIM(INDEX(QryItemNamed,MATCH(TRIM(M93),ITEM,0),4))&amp;M95,"ITEM CODE DOES NOT EXIST IN ITEM MASTER")))</f>
        <v/>
      </c>
      <c r="N97" s="178" t="str">
        <f>IF(OR(TRIM(N93)=0,TRIM(N93)=""),IF(N95="","",N95),IF(IFERROR(TRIM(INDEX(QryItemNamed,MATCH(TRIM(N93),ITEM,0),2)),"")="Y",TRIM(RIGHT(IFERROR(TRIM(INDEX(QryItemNamed,MATCH(TRIM(N93),ITEM,0),4)),"123456789012"),LEN(IFERROR(TRIM(INDEX(QryItemNamed,MATCH(TRIM(N93),ITEM,0),4)),"123456789012"))-9))&amp;N95,IFERROR(TRIM(INDEX(QryItemNamed,MATCH(TRIM(N93),ITEM,0),4))&amp;N95,"ITEM CODE DOES NOT EXIST IN ITEM MASTER")))</f>
        <v/>
      </c>
      <c r="O97" s="178" t="str">
        <f>IF(OR(TRIM(O93)=0,TRIM(O93)=""),IF(O95="","",O95),IF(IFERROR(TRIM(INDEX(QryItemNamed,MATCH(TRIM(O93),ITEM,0),2)),"")="Y",TRIM(RIGHT(IFERROR(TRIM(INDEX(QryItemNamed,MATCH(TRIM(O93),ITEM,0),4)),"123456789012"),LEN(IFERROR(TRIM(INDEX(QryItemNamed,MATCH(TRIM(O93),ITEM,0),4)),"123456789012"))-9))&amp;O95,IFERROR(TRIM(INDEX(QryItemNamed,MATCH(TRIM(O93),ITEM,0),4))&amp;O95,"ITEM CODE DOES NOT EXIST IN ITEM MASTER")))</f>
        <v/>
      </c>
      <c r="P97" s="91"/>
      <c r="Q97" s="179" t="str">
        <f t="shared" ref="Q97:AK97" si="56">IF(OR(TRIM(Q93)=0,TRIM(Q93)=""),IF(Q95="","",Q95),IF(IFERROR(TRIM(INDEX(QryItemNamed,MATCH(TRIM(Q93),ITEM,0),2)),"")="Y",TRIM(RIGHT(IFERROR(TRIM(INDEX(QryItemNamed,MATCH(TRIM(Q93),ITEM,0),4)),"123456789012"),LEN(IFERROR(TRIM(INDEX(QryItemNamed,MATCH(TRIM(Q93),ITEM,0),4)),"123456789012"))-9))&amp;Q95,IFERROR(TRIM(INDEX(QryItemNamed,MATCH(TRIM(Q93),ITEM,0),4))&amp;Q95,"ITEM CODE DOES NOT EXIST IN ITEM MASTER")))</f>
        <v/>
      </c>
      <c r="R97" s="179" t="str">
        <f t="shared" si="56"/>
        <v/>
      </c>
      <c r="S97" s="110"/>
      <c r="T97" s="110"/>
      <c r="U97" s="110"/>
      <c r="V97" s="110"/>
      <c r="W97" s="110"/>
      <c r="X97" s="110"/>
      <c r="Y97" s="110"/>
      <c r="Z97" s="179" t="str">
        <f t="shared" si="56"/>
        <v/>
      </c>
      <c r="AA97" s="179" t="str">
        <f t="shared" si="56"/>
        <v/>
      </c>
      <c r="AB97" s="179" t="str">
        <f t="shared" si="56"/>
        <v/>
      </c>
      <c r="AC97" s="99"/>
      <c r="AD97" s="211" t="str">
        <f t="shared" ref="AD97:AE97" si="57">IF(OR(TRIM(AD93)=0,TRIM(AD93)=""),IF(AD95="","",AD95),IF(IFERROR(TRIM(INDEX(QryItemNamed,MATCH(TRIM(AD93),ITEM,0),2)),"")="Y",TRIM(RIGHT(IFERROR(TRIM(INDEX(QryItemNamed,MATCH(TRIM(AD93),ITEM,0),4)),"123456789012"),LEN(IFERROR(TRIM(INDEX(QryItemNamed,MATCH(TRIM(AD93),ITEM,0),4)),"123456789012"))-9))&amp;AD95,IFERROR(TRIM(INDEX(QryItemNamed,MATCH(TRIM(AD93),ITEM,0),4))&amp;AD95,"ITEM CODE DOES NOT EXIST IN ITEM MASTER")))</f>
        <v/>
      </c>
      <c r="AE97" s="211" t="str">
        <f t="shared" si="57"/>
        <v/>
      </c>
      <c r="AF97" s="102"/>
      <c r="AG97" s="154"/>
      <c r="AH97" s="179" t="str">
        <f t="shared" ref="AH97" si="58">IF(OR(TRIM(AH93)=0,TRIM(AH93)=""),IF(AH95="","",AH95),IF(IFERROR(TRIM(INDEX(QryItemNamed,MATCH(TRIM(AH93),ITEM,0),2)),"")="Y",TRIM(RIGHT(IFERROR(TRIM(INDEX(QryItemNamed,MATCH(TRIM(AH93),ITEM,0),4)),"123456789012"),LEN(IFERROR(TRIM(INDEX(QryItemNamed,MATCH(TRIM(AH93),ITEM,0),4)),"123456789012"))-9))&amp;AH95,IFERROR(TRIM(INDEX(QryItemNamed,MATCH(TRIM(AH93),ITEM,0),4))&amp;AH95,"ITEM CODE DOES NOT EXIST IN ITEM MASTER")))</f>
        <v/>
      </c>
      <c r="AI97" s="179" t="str">
        <f t="shared" si="56"/>
        <v/>
      </c>
      <c r="AJ97" s="179" t="str">
        <f t="shared" si="56"/>
        <v/>
      </c>
      <c r="AK97" s="179" t="str">
        <f t="shared" si="56"/>
        <v/>
      </c>
    </row>
    <row r="98" spans="2:37" ht="12.75" customHeight="1" x14ac:dyDescent="0.2">
      <c r="B98" s="168"/>
      <c r="D98" s="171"/>
      <c r="E98" s="198"/>
      <c r="F98" s="199"/>
      <c r="G98" s="200"/>
      <c r="H98" s="175"/>
      <c r="I98" s="176"/>
      <c r="J98" s="176"/>
      <c r="K98" s="176"/>
      <c r="L98" s="177"/>
      <c r="M98" s="178"/>
      <c r="N98" s="178"/>
      <c r="O98" s="178"/>
      <c r="P98" s="91"/>
      <c r="Q98" s="179"/>
      <c r="R98" s="179"/>
      <c r="S98" s="110"/>
      <c r="T98" s="110"/>
      <c r="U98" s="110"/>
      <c r="V98" s="110"/>
      <c r="W98" s="110"/>
      <c r="X98" s="110"/>
      <c r="Y98" s="110"/>
      <c r="Z98" s="179"/>
      <c r="AA98" s="179"/>
      <c r="AB98" s="179"/>
      <c r="AC98" s="100"/>
      <c r="AD98" s="214"/>
      <c r="AE98" s="214"/>
      <c r="AF98" s="103"/>
      <c r="AG98" s="155"/>
      <c r="AH98" s="179"/>
      <c r="AI98" s="179"/>
      <c r="AJ98" s="179"/>
      <c r="AK98" s="179"/>
    </row>
    <row r="99" spans="2:37" ht="12.75" customHeight="1" x14ac:dyDescent="0.2">
      <c r="B99" s="168"/>
      <c r="D99" s="171"/>
      <c r="E99" s="198"/>
      <c r="F99" s="199"/>
      <c r="G99" s="200"/>
      <c r="H99" s="175"/>
      <c r="I99" s="176"/>
      <c r="J99" s="176"/>
      <c r="K99" s="176"/>
      <c r="L99" s="177"/>
      <c r="M99" s="178"/>
      <c r="N99" s="178"/>
      <c r="O99" s="178"/>
      <c r="P99" s="91"/>
      <c r="Q99" s="179"/>
      <c r="R99" s="179"/>
      <c r="S99" s="110"/>
      <c r="T99" s="110"/>
      <c r="U99" s="110"/>
      <c r="V99" s="110"/>
      <c r="W99" s="110"/>
      <c r="X99" s="110"/>
      <c r="Y99" s="110"/>
      <c r="Z99" s="179"/>
      <c r="AA99" s="179"/>
      <c r="AB99" s="179"/>
      <c r="AC99" s="100"/>
      <c r="AD99" s="214"/>
      <c r="AE99" s="214"/>
      <c r="AF99" s="103"/>
      <c r="AG99" s="155"/>
      <c r="AH99" s="179"/>
      <c r="AI99" s="179"/>
      <c r="AJ99" s="179"/>
      <c r="AK99" s="179"/>
    </row>
    <row r="100" spans="2:37" ht="12.75" customHeight="1" x14ac:dyDescent="0.2">
      <c r="B100" s="168"/>
      <c r="D100" s="171"/>
      <c r="E100" s="198"/>
      <c r="F100" s="199"/>
      <c r="G100" s="200"/>
      <c r="H100" s="175"/>
      <c r="I100" s="176"/>
      <c r="J100" s="176"/>
      <c r="K100" s="176"/>
      <c r="L100" s="177"/>
      <c r="M100" s="178"/>
      <c r="N100" s="178"/>
      <c r="O100" s="178"/>
      <c r="P100" s="91"/>
      <c r="Q100" s="179"/>
      <c r="R100" s="179"/>
      <c r="S100" s="110"/>
      <c r="T100" s="110"/>
      <c r="U100" s="110"/>
      <c r="V100" s="110"/>
      <c r="W100" s="110"/>
      <c r="X100" s="110"/>
      <c r="Y100" s="110"/>
      <c r="Z100" s="179"/>
      <c r="AA100" s="179"/>
      <c r="AB100" s="179"/>
      <c r="AC100" s="100"/>
      <c r="AD100" s="214"/>
      <c r="AE100" s="214"/>
      <c r="AF100" s="103"/>
      <c r="AG100" s="155"/>
      <c r="AH100" s="179"/>
      <c r="AI100" s="179"/>
      <c r="AJ100" s="179"/>
      <c r="AK100" s="179"/>
    </row>
    <row r="101" spans="2:37" ht="12.75" customHeight="1" x14ac:dyDescent="0.2">
      <c r="B101" s="168"/>
      <c r="D101" s="171"/>
      <c r="E101" s="198"/>
      <c r="F101" s="199"/>
      <c r="G101" s="200"/>
      <c r="H101" s="175"/>
      <c r="I101" s="176"/>
      <c r="J101" s="176"/>
      <c r="K101" s="176"/>
      <c r="L101" s="177"/>
      <c r="M101" s="178"/>
      <c r="N101" s="178"/>
      <c r="O101" s="178"/>
      <c r="P101" s="91"/>
      <c r="Q101" s="179"/>
      <c r="R101" s="179"/>
      <c r="S101" s="110"/>
      <c r="T101" s="110"/>
      <c r="U101" s="110"/>
      <c r="V101" s="110"/>
      <c r="W101" s="110"/>
      <c r="X101" s="110"/>
      <c r="Y101" s="110"/>
      <c r="Z101" s="179"/>
      <c r="AA101" s="179"/>
      <c r="AB101" s="179"/>
      <c r="AC101" s="100"/>
      <c r="AD101" s="214"/>
      <c r="AE101" s="214"/>
      <c r="AF101" s="103"/>
      <c r="AG101" s="155"/>
      <c r="AH101" s="179"/>
      <c r="AI101" s="179"/>
      <c r="AJ101" s="179"/>
      <c r="AK101" s="179"/>
    </row>
    <row r="102" spans="2:37" ht="12.75" customHeight="1" x14ac:dyDescent="0.2">
      <c r="B102" s="168"/>
      <c r="D102" s="171"/>
      <c r="E102" s="198"/>
      <c r="F102" s="199"/>
      <c r="G102" s="200"/>
      <c r="H102" s="175"/>
      <c r="I102" s="176"/>
      <c r="J102" s="176"/>
      <c r="K102" s="176"/>
      <c r="L102" s="177"/>
      <c r="M102" s="178"/>
      <c r="N102" s="178"/>
      <c r="O102" s="178"/>
      <c r="P102" s="91"/>
      <c r="Q102" s="179"/>
      <c r="R102" s="179"/>
      <c r="S102" s="110"/>
      <c r="T102" s="110"/>
      <c r="U102" s="110"/>
      <c r="V102" s="110"/>
      <c r="W102" s="110"/>
      <c r="X102" s="110"/>
      <c r="Y102" s="110"/>
      <c r="Z102" s="179"/>
      <c r="AA102" s="179"/>
      <c r="AB102" s="179"/>
      <c r="AC102" s="100"/>
      <c r="AD102" s="214"/>
      <c r="AE102" s="214"/>
      <c r="AF102" s="103"/>
      <c r="AG102" s="155"/>
      <c r="AH102" s="179"/>
      <c r="AI102" s="179"/>
      <c r="AJ102" s="179"/>
      <c r="AK102" s="179"/>
    </row>
    <row r="103" spans="2:37" ht="12.75" customHeight="1" x14ac:dyDescent="0.2">
      <c r="B103" s="168"/>
      <c r="D103" s="171"/>
      <c r="E103" s="198"/>
      <c r="F103" s="199"/>
      <c r="G103" s="200"/>
      <c r="H103" s="175"/>
      <c r="I103" s="176"/>
      <c r="J103" s="176"/>
      <c r="K103" s="176"/>
      <c r="L103" s="177"/>
      <c r="M103" s="178"/>
      <c r="N103" s="178"/>
      <c r="O103" s="178"/>
      <c r="P103" s="91"/>
      <c r="Q103" s="179"/>
      <c r="R103" s="179"/>
      <c r="S103" s="110"/>
      <c r="T103" s="110"/>
      <c r="U103" s="110"/>
      <c r="V103" s="110"/>
      <c r="W103" s="110"/>
      <c r="X103" s="110"/>
      <c r="Y103" s="110"/>
      <c r="Z103" s="179"/>
      <c r="AA103" s="179"/>
      <c r="AB103" s="179"/>
      <c r="AC103" s="100"/>
      <c r="AD103" s="214"/>
      <c r="AE103" s="214"/>
      <c r="AF103" s="103"/>
      <c r="AG103" s="155"/>
      <c r="AH103" s="179"/>
      <c r="AI103" s="179"/>
      <c r="AJ103" s="179"/>
      <c r="AK103" s="179"/>
    </row>
    <row r="104" spans="2:37" ht="12.75" customHeight="1" x14ac:dyDescent="0.2">
      <c r="B104" s="168"/>
      <c r="D104" s="171"/>
      <c r="E104" s="198"/>
      <c r="F104" s="199"/>
      <c r="G104" s="200"/>
      <c r="H104" s="175"/>
      <c r="I104" s="176"/>
      <c r="J104" s="176"/>
      <c r="K104" s="176"/>
      <c r="L104" s="177"/>
      <c r="M104" s="178"/>
      <c r="N104" s="178"/>
      <c r="O104" s="178"/>
      <c r="P104" s="91"/>
      <c r="Q104" s="179"/>
      <c r="R104" s="179"/>
      <c r="S104" s="110"/>
      <c r="T104" s="110"/>
      <c r="U104" s="110"/>
      <c r="V104" s="110"/>
      <c r="W104" s="110"/>
      <c r="X104" s="110"/>
      <c r="Y104" s="110"/>
      <c r="Z104" s="179"/>
      <c r="AA104" s="179"/>
      <c r="AB104" s="179"/>
      <c r="AC104" s="100"/>
      <c r="AD104" s="214"/>
      <c r="AE104" s="214"/>
      <c r="AF104" s="103"/>
      <c r="AG104" s="155"/>
      <c r="AH104" s="179"/>
      <c r="AI104" s="179"/>
      <c r="AJ104" s="179"/>
      <c r="AK104" s="179"/>
    </row>
    <row r="105" spans="2:37" ht="12.75" customHeight="1" x14ac:dyDescent="0.2">
      <c r="B105" s="168"/>
      <c r="D105" s="171"/>
      <c r="E105" s="198"/>
      <c r="F105" s="199"/>
      <c r="G105" s="200"/>
      <c r="H105" s="175"/>
      <c r="I105" s="176"/>
      <c r="J105" s="176"/>
      <c r="K105" s="176"/>
      <c r="L105" s="177"/>
      <c r="M105" s="178"/>
      <c r="N105" s="178"/>
      <c r="O105" s="178"/>
      <c r="P105" s="91"/>
      <c r="Q105" s="179"/>
      <c r="R105" s="179"/>
      <c r="S105" s="110"/>
      <c r="T105" s="110"/>
      <c r="U105" s="110"/>
      <c r="V105" s="110"/>
      <c r="W105" s="110"/>
      <c r="X105" s="110"/>
      <c r="Y105" s="110"/>
      <c r="Z105" s="179"/>
      <c r="AA105" s="179"/>
      <c r="AB105" s="179"/>
      <c r="AC105" s="100"/>
      <c r="AD105" s="214"/>
      <c r="AE105" s="214"/>
      <c r="AF105" s="103"/>
      <c r="AG105" s="155"/>
      <c r="AH105" s="179"/>
      <c r="AI105" s="179"/>
      <c r="AJ105" s="179"/>
      <c r="AK105" s="179"/>
    </row>
    <row r="106" spans="2:37" ht="12.75" customHeight="1" x14ac:dyDescent="0.2">
      <c r="B106" s="168"/>
      <c r="D106" s="171"/>
      <c r="E106" s="198"/>
      <c r="F106" s="199"/>
      <c r="G106" s="200"/>
      <c r="H106" s="175"/>
      <c r="I106" s="176"/>
      <c r="J106" s="176"/>
      <c r="K106" s="176"/>
      <c r="L106" s="177"/>
      <c r="M106" s="178"/>
      <c r="N106" s="178"/>
      <c r="O106" s="178"/>
      <c r="P106" s="91"/>
      <c r="Q106" s="179"/>
      <c r="R106" s="179"/>
      <c r="S106" s="110"/>
      <c r="T106" s="110"/>
      <c r="U106" s="110"/>
      <c r="V106" s="110"/>
      <c r="W106" s="110"/>
      <c r="X106" s="110"/>
      <c r="Y106" s="110"/>
      <c r="Z106" s="179"/>
      <c r="AA106" s="179"/>
      <c r="AB106" s="179"/>
      <c r="AC106" s="100"/>
      <c r="AD106" s="214"/>
      <c r="AE106" s="214"/>
      <c r="AF106" s="103"/>
      <c r="AG106" s="155"/>
      <c r="AH106" s="179"/>
      <c r="AI106" s="179"/>
      <c r="AJ106" s="179"/>
      <c r="AK106" s="179"/>
    </row>
    <row r="107" spans="2:37" ht="12.75" customHeight="1" x14ac:dyDescent="0.2">
      <c r="B107" s="168"/>
      <c r="D107" s="171"/>
      <c r="E107" s="198"/>
      <c r="F107" s="199"/>
      <c r="G107" s="200"/>
      <c r="H107" s="175"/>
      <c r="I107" s="176"/>
      <c r="J107" s="176"/>
      <c r="K107" s="176"/>
      <c r="L107" s="177"/>
      <c r="M107" s="178"/>
      <c r="N107" s="178"/>
      <c r="O107" s="178"/>
      <c r="P107" s="91"/>
      <c r="Q107" s="179"/>
      <c r="R107" s="179"/>
      <c r="S107" s="110"/>
      <c r="T107" s="110"/>
      <c r="U107" s="110"/>
      <c r="V107" s="110"/>
      <c r="W107" s="110"/>
      <c r="X107" s="110"/>
      <c r="Y107" s="110"/>
      <c r="Z107" s="179"/>
      <c r="AA107" s="179"/>
      <c r="AB107" s="179"/>
      <c r="AC107" s="100"/>
      <c r="AD107" s="214"/>
      <c r="AE107" s="214"/>
      <c r="AF107" s="103"/>
      <c r="AG107" s="155"/>
      <c r="AH107" s="179"/>
      <c r="AI107" s="179"/>
      <c r="AJ107" s="179"/>
      <c r="AK107" s="179"/>
    </row>
    <row r="108" spans="2:37" ht="12.75" customHeight="1" x14ac:dyDescent="0.2">
      <c r="B108" s="168"/>
      <c r="D108" s="171"/>
      <c r="E108" s="198"/>
      <c r="F108" s="199"/>
      <c r="G108" s="200"/>
      <c r="H108" s="175"/>
      <c r="I108" s="176"/>
      <c r="J108" s="176"/>
      <c r="K108" s="176"/>
      <c r="L108" s="177"/>
      <c r="M108" s="178"/>
      <c r="N108" s="178"/>
      <c r="O108" s="178"/>
      <c r="P108" s="91"/>
      <c r="Q108" s="179"/>
      <c r="R108" s="179"/>
      <c r="S108" s="110"/>
      <c r="T108" s="110"/>
      <c r="U108" s="110"/>
      <c r="V108" s="110"/>
      <c r="W108" s="110"/>
      <c r="X108" s="110"/>
      <c r="Y108" s="110"/>
      <c r="Z108" s="179"/>
      <c r="AA108" s="179"/>
      <c r="AB108" s="179"/>
      <c r="AC108" s="101"/>
      <c r="AD108" s="215"/>
      <c r="AE108" s="215"/>
      <c r="AF108" s="104"/>
      <c r="AG108" s="156"/>
      <c r="AH108" s="179"/>
      <c r="AI108" s="179"/>
      <c r="AJ108" s="179"/>
      <c r="AK108" s="179"/>
    </row>
    <row r="109" spans="2:37" ht="12.75" customHeight="1" thickBot="1" x14ac:dyDescent="0.25">
      <c r="B109" s="169"/>
      <c r="D109" s="171"/>
      <c r="E109" s="198"/>
      <c r="F109" s="199"/>
      <c r="G109" s="200"/>
      <c r="H109" s="175"/>
      <c r="I109" s="176"/>
      <c r="J109" s="176"/>
      <c r="K109" s="176"/>
      <c r="L109" s="177"/>
      <c r="M109" s="6" t="str">
        <f>IF(OR(TRIM(M93)=0,TRIM(M93)=""),"",IF(IFERROR(TRIM(INDEX(QryItemNamed,MATCH(TRIM(M93),ITEM,0),3)),"")="LS","",IFERROR(TRIM(INDEX(QryItemNamed,MATCH(TRIM(M93),ITEM,0),3)),"")))</f>
        <v/>
      </c>
      <c r="N109" s="6" t="str">
        <f>IF(OR(TRIM(N93)=0,TRIM(N93)=""),"",IF(IFERROR(TRIM(INDEX(QryItemNamed,MATCH(TRIM(N93),ITEM,0),3)),"")="LS","",IFERROR(TRIM(INDEX(QryItemNamed,MATCH(TRIM(N93),ITEM,0),3)),"")))</f>
        <v/>
      </c>
      <c r="O109" s="6" t="str">
        <f>IF(OR(TRIM(O93)=0,TRIM(O93)=""),"",IF(IFERROR(TRIM(INDEX(QryItemNamed,MATCH(TRIM(O93),ITEM,0),3)),"")="LS","",IFERROR(TRIM(INDEX(QryItemNamed,MATCH(TRIM(O93),ITEM,0),3)),"")))</f>
        <v/>
      </c>
      <c r="P109" s="90"/>
      <c r="Q109" s="7" t="str">
        <f t="shared" ref="Q109:AK109" si="59">IF(OR(TRIM(Q93)=0,TRIM(Q93)=""),"",IF(IFERROR(TRIM(INDEX(QryItemNamed,MATCH(TRIM(Q93),ITEM,0),3)),"")="LS","",IFERROR(TRIM(INDEX(QryItemNamed,MATCH(TRIM(Q93),ITEM,0),3)),"")))</f>
        <v/>
      </c>
      <c r="R109" s="7" t="str">
        <f t="shared" si="59"/>
        <v/>
      </c>
      <c r="S109" s="7"/>
      <c r="T109" s="7"/>
      <c r="U109" s="7"/>
      <c r="V109" s="7"/>
      <c r="W109" s="7"/>
      <c r="X109" s="7"/>
      <c r="Y109" s="7"/>
      <c r="Z109" s="7" t="str">
        <f t="shared" si="59"/>
        <v/>
      </c>
      <c r="AA109" s="7" t="str">
        <f t="shared" si="59"/>
        <v/>
      </c>
      <c r="AB109" s="7" t="str">
        <f t="shared" si="59"/>
        <v/>
      </c>
      <c r="AC109" s="7"/>
      <c r="AD109" s="7" t="str">
        <f t="shared" ref="AD109:AE109" si="60">IF(OR(TRIM(AD93)=0,TRIM(AD93)=""),"",IF(IFERROR(TRIM(INDEX(QryItemNamed,MATCH(TRIM(AD93),ITEM,0),3)),"")="LS","",IFERROR(TRIM(INDEX(QryItemNamed,MATCH(TRIM(AD93),ITEM,0),3)),"")))</f>
        <v/>
      </c>
      <c r="AE109" s="7" t="str">
        <f t="shared" si="60"/>
        <v/>
      </c>
      <c r="AF109" s="7"/>
      <c r="AG109" s="123"/>
      <c r="AH109" s="7" t="str">
        <f t="shared" ref="AH109" si="61">IF(OR(TRIM(AH93)=0,TRIM(AH93)=""),"",IF(IFERROR(TRIM(INDEX(QryItemNamed,MATCH(TRIM(AH93),ITEM,0),3)),"")="LS","",IFERROR(TRIM(INDEX(QryItemNamed,MATCH(TRIM(AH93),ITEM,0),3)),"")))</f>
        <v/>
      </c>
      <c r="AI109" s="7" t="str">
        <f t="shared" si="59"/>
        <v/>
      </c>
      <c r="AJ109" s="7" t="str">
        <f t="shared" si="59"/>
        <v/>
      </c>
      <c r="AK109" s="7" t="str">
        <f t="shared" si="59"/>
        <v/>
      </c>
    </row>
    <row r="110" spans="2:37" ht="12.75" customHeight="1" thickBot="1" x14ac:dyDescent="0.25">
      <c r="B110" s="38"/>
      <c r="D110" s="36"/>
      <c r="E110" s="50"/>
      <c r="F110" s="83" t="str">
        <f>IF(G110="","","-")</f>
        <v/>
      </c>
      <c r="G110" s="41"/>
      <c r="H110" s="165"/>
      <c r="I110" s="201"/>
      <c r="J110" s="24" t="str">
        <f t="shared" ref="J110:J113" si="62">IF(K110="","","TO")</f>
        <v/>
      </c>
      <c r="K110" s="165"/>
      <c r="L110" s="166"/>
      <c r="M110" s="74"/>
      <c r="N110" s="74"/>
      <c r="O110" s="74"/>
      <c r="P110" s="74"/>
      <c r="Q110" s="74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</row>
    <row r="111" spans="2:37" ht="12.75" customHeight="1" thickBot="1" x14ac:dyDescent="0.25">
      <c r="B111" s="26" t="str">
        <f t="shared" ref="B111:B142" si="63">IF(D111&lt;&gt;"",$AM$1,"")</f>
        <v/>
      </c>
      <c r="D111" s="81"/>
      <c r="E111" s="78"/>
      <c r="F111" s="83" t="str">
        <f t="shared" ref="F111:F113" si="64">IF(G111="","","-")</f>
        <v/>
      </c>
      <c r="G111" s="49"/>
      <c r="H111" s="162"/>
      <c r="I111" s="164"/>
      <c r="J111" s="24" t="str">
        <f t="shared" si="62"/>
        <v/>
      </c>
      <c r="K111" s="162"/>
      <c r="L111" s="163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69"/>
      <c r="AC111" s="69"/>
      <c r="AD111" s="69"/>
      <c r="AE111" s="69"/>
      <c r="AF111" s="69"/>
      <c r="AG111" s="69"/>
      <c r="AH111" s="69"/>
      <c r="AI111" s="69"/>
      <c r="AJ111" s="40"/>
      <c r="AK111" s="11"/>
    </row>
    <row r="112" spans="2:37" ht="12.75" customHeight="1" thickBot="1" x14ac:dyDescent="0.25">
      <c r="B112" s="26" t="str">
        <f t="shared" si="63"/>
        <v/>
      </c>
      <c r="D112" s="81"/>
      <c r="E112" s="79"/>
      <c r="F112" s="83" t="str">
        <f t="shared" si="64"/>
        <v/>
      </c>
      <c r="G112" s="57"/>
      <c r="H112" s="162"/>
      <c r="I112" s="164"/>
      <c r="J112" s="24" t="str">
        <f t="shared" si="62"/>
        <v/>
      </c>
      <c r="K112" s="162"/>
      <c r="L112" s="163"/>
      <c r="M112" s="11"/>
      <c r="N112" s="11"/>
      <c r="O112" s="11"/>
      <c r="P112" s="11"/>
      <c r="Q112" s="11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69"/>
      <c r="AC112" s="69"/>
      <c r="AD112" s="69"/>
      <c r="AE112" s="69"/>
      <c r="AF112" s="69"/>
      <c r="AG112" s="69"/>
      <c r="AH112" s="69"/>
      <c r="AI112" s="69"/>
      <c r="AJ112" s="40"/>
      <c r="AK112" s="11"/>
    </row>
    <row r="113" spans="2:37" ht="12.75" customHeight="1" thickBot="1" x14ac:dyDescent="0.25">
      <c r="B113" s="26" t="str">
        <f t="shared" si="63"/>
        <v/>
      </c>
      <c r="D113" s="81"/>
      <c r="E113" s="80"/>
      <c r="F113" s="83" t="str">
        <f t="shared" si="64"/>
        <v/>
      </c>
      <c r="G113" s="42"/>
      <c r="H113" s="162"/>
      <c r="I113" s="164"/>
      <c r="J113" s="24" t="str">
        <f t="shared" si="62"/>
        <v/>
      </c>
      <c r="K113" s="162"/>
      <c r="L113" s="163"/>
      <c r="M113" s="11"/>
      <c r="N113" s="11"/>
      <c r="O113" s="11"/>
      <c r="P113" s="11"/>
      <c r="Q113" s="11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69"/>
      <c r="AC113" s="69"/>
      <c r="AD113" s="69"/>
      <c r="AE113" s="69"/>
      <c r="AF113" s="69"/>
      <c r="AG113" s="69"/>
      <c r="AH113" s="69"/>
      <c r="AI113" s="69"/>
      <c r="AJ113" s="40"/>
      <c r="AK113" s="11"/>
    </row>
    <row r="114" spans="2:37" ht="12.75" customHeight="1" thickBot="1" x14ac:dyDescent="0.25">
      <c r="B114" s="26" t="str">
        <f t="shared" si="63"/>
        <v/>
      </c>
      <c r="D114" s="53"/>
      <c r="E114" s="51"/>
      <c r="F114" s="83" t="str">
        <f>IF(G114="","","-")</f>
        <v/>
      </c>
      <c r="G114" s="42"/>
      <c r="H114" s="162"/>
      <c r="I114" s="164"/>
      <c r="J114" s="24" t="str">
        <f>IF(K114="","","TO")</f>
        <v/>
      </c>
      <c r="K114" s="162"/>
      <c r="L114" s="163"/>
      <c r="M114" s="11"/>
      <c r="N114" s="11"/>
      <c r="O114" s="11"/>
      <c r="P114" s="11"/>
      <c r="Q114" s="11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69"/>
      <c r="AC114" s="69"/>
      <c r="AD114" s="69"/>
      <c r="AE114" s="69"/>
      <c r="AF114" s="69"/>
      <c r="AG114" s="69"/>
      <c r="AH114" s="69"/>
      <c r="AI114" s="69"/>
      <c r="AJ114" s="40"/>
      <c r="AK114" s="11"/>
    </row>
    <row r="115" spans="2:37" ht="12.75" customHeight="1" thickBot="1" x14ac:dyDescent="0.25">
      <c r="B115" s="26" t="str">
        <f t="shared" si="63"/>
        <v/>
      </c>
      <c r="D115" s="53"/>
      <c r="E115" s="80"/>
      <c r="F115" s="83"/>
      <c r="G115" s="42"/>
      <c r="H115" s="85"/>
      <c r="I115" s="84"/>
      <c r="J115" s="24"/>
      <c r="K115" s="85"/>
      <c r="L115" s="86"/>
      <c r="M115" s="11"/>
      <c r="N115" s="11"/>
      <c r="O115" s="11"/>
      <c r="P115" s="11"/>
      <c r="Q115" s="11"/>
      <c r="R115" s="40"/>
      <c r="S115" s="40"/>
      <c r="T115" s="40"/>
      <c r="U115" s="40"/>
      <c r="V115" s="40"/>
      <c r="W115" s="40"/>
      <c r="X115" s="40"/>
      <c r="Y115" s="40"/>
      <c r="Z115" s="40"/>
      <c r="AA115" s="63"/>
      <c r="AB115" s="69"/>
      <c r="AC115" s="69"/>
      <c r="AD115" s="69"/>
      <c r="AE115" s="69"/>
      <c r="AF115" s="69"/>
      <c r="AG115" s="69"/>
      <c r="AH115" s="69"/>
      <c r="AI115" s="69"/>
      <c r="AJ115" s="40"/>
      <c r="AK115" s="11"/>
    </row>
    <row r="116" spans="2:37" ht="12.75" customHeight="1" thickBot="1" x14ac:dyDescent="0.25">
      <c r="B116" s="26" t="str">
        <f t="shared" si="63"/>
        <v/>
      </c>
      <c r="D116" s="53"/>
      <c r="E116" s="51"/>
      <c r="F116" s="83" t="str">
        <f t="shared" ref="F116:F120" si="65">IF(G116="","","-")</f>
        <v/>
      </c>
      <c r="G116" s="42"/>
      <c r="H116" s="162"/>
      <c r="I116" s="164"/>
      <c r="J116" s="24" t="str">
        <f t="shared" ref="J116:J120" si="66">IF(K116="","","TO")</f>
        <v/>
      </c>
      <c r="K116" s="162"/>
      <c r="L116" s="163"/>
      <c r="M116" s="11"/>
      <c r="N116" s="11"/>
      <c r="O116" s="11"/>
      <c r="P116" s="11"/>
      <c r="Q116" s="11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69"/>
      <c r="AC116" s="69"/>
      <c r="AD116" s="69"/>
      <c r="AE116" s="69"/>
      <c r="AF116" s="69"/>
      <c r="AG116" s="69"/>
      <c r="AH116" s="69"/>
      <c r="AI116" s="69"/>
      <c r="AJ116" s="40"/>
      <c r="AK116" s="11"/>
    </row>
    <row r="117" spans="2:37" ht="12.75" customHeight="1" thickBot="1" x14ac:dyDescent="0.25">
      <c r="B117" s="26" t="str">
        <f t="shared" si="63"/>
        <v/>
      </c>
      <c r="D117" s="53"/>
      <c r="E117" s="51"/>
      <c r="F117" s="83" t="str">
        <f t="shared" si="65"/>
        <v/>
      </c>
      <c r="G117" s="42"/>
      <c r="H117" s="162"/>
      <c r="I117" s="164"/>
      <c r="J117" s="24" t="str">
        <f t="shared" si="66"/>
        <v/>
      </c>
      <c r="K117" s="162"/>
      <c r="L117" s="163"/>
      <c r="M117" s="11"/>
      <c r="N117" s="11"/>
      <c r="O117" s="11"/>
      <c r="P117" s="11"/>
      <c r="Q117" s="11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69"/>
      <c r="AC117" s="69"/>
      <c r="AD117" s="69"/>
      <c r="AE117" s="69"/>
      <c r="AF117" s="69"/>
      <c r="AG117" s="69"/>
      <c r="AH117" s="69"/>
      <c r="AI117" s="69"/>
      <c r="AJ117" s="40"/>
      <c r="AK117" s="11"/>
    </row>
    <row r="118" spans="2:37" ht="12.75" customHeight="1" thickBot="1" x14ac:dyDescent="0.25">
      <c r="B118" s="26" t="str">
        <f t="shared" si="63"/>
        <v/>
      </c>
      <c r="D118" s="53"/>
      <c r="E118" s="51"/>
      <c r="F118" s="83" t="str">
        <f t="shared" si="65"/>
        <v/>
      </c>
      <c r="G118" s="42"/>
      <c r="H118" s="162"/>
      <c r="I118" s="164"/>
      <c r="J118" s="24" t="str">
        <f t="shared" si="66"/>
        <v/>
      </c>
      <c r="K118" s="162"/>
      <c r="L118" s="163"/>
      <c r="M118" s="11"/>
      <c r="N118" s="11"/>
      <c r="O118" s="11"/>
      <c r="P118" s="11"/>
      <c r="Q118" s="11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69"/>
      <c r="AC118" s="69"/>
      <c r="AD118" s="69"/>
      <c r="AE118" s="69"/>
      <c r="AF118" s="69"/>
      <c r="AG118" s="69"/>
      <c r="AH118" s="69"/>
      <c r="AI118" s="69"/>
      <c r="AJ118" s="40"/>
      <c r="AK118" s="11"/>
    </row>
    <row r="119" spans="2:37" ht="12.75" customHeight="1" thickBot="1" x14ac:dyDescent="0.25">
      <c r="B119" s="26" t="str">
        <f t="shared" si="63"/>
        <v/>
      </c>
      <c r="D119" s="53"/>
      <c r="E119" s="51"/>
      <c r="F119" s="83" t="str">
        <f t="shared" si="65"/>
        <v/>
      </c>
      <c r="G119" s="42"/>
      <c r="H119" s="162"/>
      <c r="I119" s="164"/>
      <c r="J119" s="24" t="str">
        <f t="shared" si="66"/>
        <v/>
      </c>
      <c r="K119" s="162"/>
      <c r="L119" s="163"/>
      <c r="M119" s="11"/>
      <c r="N119" s="11"/>
      <c r="O119" s="11"/>
      <c r="P119" s="11"/>
      <c r="Q119" s="11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69"/>
      <c r="AC119" s="69"/>
      <c r="AD119" s="69"/>
      <c r="AE119" s="69"/>
      <c r="AF119" s="69"/>
      <c r="AG119" s="69"/>
      <c r="AH119" s="69"/>
      <c r="AI119" s="69"/>
      <c r="AJ119" s="40"/>
      <c r="AK119" s="11"/>
    </row>
    <row r="120" spans="2:37" ht="12.75" customHeight="1" thickBot="1" x14ac:dyDescent="0.25">
      <c r="B120" s="26" t="str">
        <f t="shared" si="63"/>
        <v/>
      </c>
      <c r="D120" s="53"/>
      <c r="E120" s="51"/>
      <c r="F120" s="83" t="str">
        <f t="shared" si="65"/>
        <v/>
      </c>
      <c r="G120" s="42"/>
      <c r="H120" s="162"/>
      <c r="I120" s="164"/>
      <c r="J120" s="24" t="str">
        <f t="shared" si="66"/>
        <v/>
      </c>
      <c r="K120" s="162"/>
      <c r="L120" s="163"/>
      <c r="M120" s="11"/>
      <c r="N120" s="11"/>
      <c r="O120" s="11"/>
      <c r="P120" s="11"/>
      <c r="Q120" s="11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69"/>
      <c r="AC120" s="69"/>
      <c r="AD120" s="69"/>
      <c r="AE120" s="69"/>
      <c r="AF120" s="69"/>
      <c r="AG120" s="69"/>
      <c r="AH120" s="69"/>
      <c r="AI120" s="69"/>
      <c r="AJ120" s="40"/>
      <c r="AK120" s="11"/>
    </row>
    <row r="121" spans="2:37" ht="12.75" customHeight="1" thickBot="1" x14ac:dyDescent="0.25">
      <c r="B121" s="26" t="str">
        <f t="shared" si="63"/>
        <v/>
      </c>
      <c r="D121" s="53"/>
      <c r="E121" s="80"/>
      <c r="F121" s="83" t="str">
        <f>IF(G121="","","-")</f>
        <v/>
      </c>
      <c r="G121" s="42"/>
      <c r="H121" s="85"/>
      <c r="I121" s="84"/>
      <c r="J121" s="24"/>
      <c r="K121" s="85"/>
      <c r="L121" s="86"/>
      <c r="M121" s="11"/>
      <c r="N121" s="11"/>
      <c r="O121" s="11"/>
      <c r="P121" s="11"/>
      <c r="Q121" s="11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69"/>
      <c r="AC121" s="69"/>
      <c r="AD121" s="69"/>
      <c r="AE121" s="69"/>
      <c r="AF121" s="69"/>
      <c r="AG121" s="69"/>
      <c r="AH121" s="69"/>
      <c r="AI121" s="69"/>
      <c r="AJ121" s="40"/>
      <c r="AK121" s="11"/>
    </row>
    <row r="122" spans="2:37" ht="12.75" customHeight="1" thickBot="1" x14ac:dyDescent="0.25">
      <c r="B122" s="26" t="str">
        <f t="shared" si="63"/>
        <v/>
      </c>
      <c r="D122" s="53"/>
      <c r="E122" s="51"/>
      <c r="F122" s="83" t="str">
        <f t="shared" ref="F122:F125" si="67">IF(G122="","","-")</f>
        <v/>
      </c>
      <c r="G122" s="42"/>
      <c r="H122" s="162"/>
      <c r="I122" s="164"/>
      <c r="J122" s="24" t="str">
        <f t="shared" ref="J122:J125" si="68">IF(K122="","","TO")</f>
        <v/>
      </c>
      <c r="K122" s="162"/>
      <c r="L122" s="163"/>
      <c r="M122" s="11"/>
      <c r="N122" s="11"/>
      <c r="O122" s="11"/>
      <c r="P122" s="11"/>
      <c r="Q122" s="11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69"/>
      <c r="AC122" s="69"/>
      <c r="AD122" s="69"/>
      <c r="AE122" s="69"/>
      <c r="AF122" s="69"/>
      <c r="AG122" s="69"/>
      <c r="AH122" s="69"/>
      <c r="AI122" s="69"/>
      <c r="AJ122" s="40"/>
      <c r="AK122" s="11"/>
    </row>
    <row r="123" spans="2:37" ht="12.75" customHeight="1" thickBot="1" x14ac:dyDescent="0.25">
      <c r="B123" s="26" t="str">
        <f t="shared" si="63"/>
        <v/>
      </c>
      <c r="D123" s="53"/>
      <c r="E123" s="51"/>
      <c r="F123" s="83" t="str">
        <f t="shared" si="67"/>
        <v/>
      </c>
      <c r="G123" s="42"/>
      <c r="H123" s="162"/>
      <c r="I123" s="164"/>
      <c r="J123" s="24" t="str">
        <f t="shared" si="68"/>
        <v/>
      </c>
      <c r="K123" s="162"/>
      <c r="L123" s="163"/>
      <c r="M123" s="11"/>
      <c r="N123" s="11"/>
      <c r="O123" s="11"/>
      <c r="P123" s="11"/>
      <c r="Q123" s="11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69"/>
      <c r="AC123" s="69"/>
      <c r="AD123" s="69"/>
      <c r="AE123" s="69"/>
      <c r="AF123" s="69"/>
      <c r="AG123" s="69"/>
      <c r="AH123" s="69"/>
      <c r="AI123" s="69"/>
      <c r="AJ123" s="40"/>
      <c r="AK123" s="11"/>
    </row>
    <row r="124" spans="2:37" ht="12.75" customHeight="1" thickBot="1" x14ac:dyDescent="0.25">
      <c r="B124" s="26" t="str">
        <f t="shared" si="63"/>
        <v/>
      </c>
      <c r="D124" s="53"/>
      <c r="E124" s="51"/>
      <c r="F124" s="83" t="str">
        <f t="shared" si="67"/>
        <v/>
      </c>
      <c r="G124" s="42"/>
      <c r="H124" s="162"/>
      <c r="I124" s="164"/>
      <c r="J124" s="24" t="str">
        <f t="shared" si="68"/>
        <v/>
      </c>
      <c r="K124" s="162"/>
      <c r="L124" s="163"/>
      <c r="M124" s="11"/>
      <c r="N124" s="11"/>
      <c r="O124" s="11"/>
      <c r="P124" s="11"/>
      <c r="Q124" s="11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69"/>
      <c r="AC124" s="69"/>
      <c r="AD124" s="69"/>
      <c r="AE124" s="69"/>
      <c r="AF124" s="69"/>
      <c r="AG124" s="69"/>
      <c r="AH124" s="69"/>
      <c r="AI124" s="69"/>
      <c r="AJ124" s="40"/>
      <c r="AK124" s="11"/>
    </row>
    <row r="125" spans="2:37" ht="12.75" customHeight="1" thickBot="1" x14ac:dyDescent="0.25">
      <c r="B125" s="26" t="str">
        <f t="shared" si="63"/>
        <v/>
      </c>
      <c r="D125" s="53"/>
      <c r="E125" s="51"/>
      <c r="F125" s="83" t="str">
        <f t="shared" si="67"/>
        <v/>
      </c>
      <c r="G125" s="42"/>
      <c r="H125" s="162"/>
      <c r="I125" s="164"/>
      <c r="J125" s="24" t="str">
        <f t="shared" si="68"/>
        <v/>
      </c>
      <c r="K125" s="162"/>
      <c r="L125" s="163"/>
      <c r="M125" s="11"/>
      <c r="N125" s="11"/>
      <c r="O125" s="11"/>
      <c r="P125" s="11"/>
      <c r="Q125" s="11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69"/>
      <c r="AC125" s="69"/>
      <c r="AD125" s="69"/>
      <c r="AE125" s="69"/>
      <c r="AF125" s="69"/>
      <c r="AG125" s="69"/>
      <c r="AH125" s="69"/>
      <c r="AI125" s="69"/>
      <c r="AJ125" s="40"/>
      <c r="AK125" s="11"/>
    </row>
    <row r="126" spans="2:37" ht="12.75" customHeight="1" thickBot="1" x14ac:dyDescent="0.25">
      <c r="B126" s="26" t="str">
        <f t="shared" si="63"/>
        <v/>
      </c>
      <c r="D126" s="53"/>
      <c r="E126" s="51"/>
      <c r="F126" s="83" t="str">
        <f>IF(G126="","","-")</f>
        <v/>
      </c>
      <c r="G126" s="42"/>
      <c r="H126" s="162"/>
      <c r="I126" s="164"/>
      <c r="J126" s="24" t="str">
        <f>IF(K126="","","TO")</f>
        <v/>
      </c>
      <c r="K126" s="162"/>
      <c r="L126" s="163"/>
      <c r="M126" s="11"/>
      <c r="N126" s="11"/>
      <c r="O126" s="11"/>
      <c r="P126" s="11"/>
      <c r="Q126" s="11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69"/>
      <c r="AC126" s="69"/>
      <c r="AD126" s="69"/>
      <c r="AE126" s="69"/>
      <c r="AF126" s="69"/>
      <c r="AG126" s="69"/>
      <c r="AH126" s="69"/>
      <c r="AI126" s="69"/>
      <c r="AJ126" s="40"/>
      <c r="AK126" s="11"/>
    </row>
    <row r="127" spans="2:37" ht="12.75" customHeight="1" thickBot="1" x14ac:dyDescent="0.25">
      <c r="B127" s="26" t="str">
        <f t="shared" si="63"/>
        <v/>
      </c>
      <c r="D127" s="53"/>
      <c r="E127" s="80"/>
      <c r="F127" s="83"/>
      <c r="G127" s="42"/>
      <c r="H127" s="85"/>
      <c r="I127" s="84"/>
      <c r="J127" s="24"/>
      <c r="K127" s="85"/>
      <c r="L127" s="86"/>
      <c r="M127" s="11"/>
      <c r="N127" s="11"/>
      <c r="O127" s="11"/>
      <c r="P127" s="11"/>
      <c r="Q127" s="11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69"/>
      <c r="AC127" s="69"/>
      <c r="AD127" s="69"/>
      <c r="AE127" s="69"/>
      <c r="AF127" s="69"/>
      <c r="AG127" s="69"/>
      <c r="AH127" s="69"/>
      <c r="AI127" s="69"/>
      <c r="AJ127" s="40"/>
      <c r="AK127" s="11"/>
    </row>
    <row r="128" spans="2:37" ht="12.75" customHeight="1" thickBot="1" x14ac:dyDescent="0.25">
      <c r="B128" s="26" t="str">
        <f t="shared" si="63"/>
        <v/>
      </c>
      <c r="D128" s="53"/>
      <c r="E128" s="51"/>
      <c r="F128" s="83" t="str">
        <f>IF(G128="","","-")</f>
        <v/>
      </c>
      <c r="G128" s="42"/>
      <c r="H128" s="162"/>
      <c r="I128" s="164"/>
      <c r="J128" s="24" t="str">
        <f>IF(K128="","","TO")</f>
        <v/>
      </c>
      <c r="K128" s="162"/>
      <c r="L128" s="163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69"/>
      <c r="AC128" s="69"/>
      <c r="AD128" s="69"/>
      <c r="AE128" s="69"/>
      <c r="AF128" s="69"/>
      <c r="AG128" s="69"/>
      <c r="AH128" s="69"/>
      <c r="AI128" s="69"/>
      <c r="AJ128" s="11"/>
      <c r="AK128" s="11"/>
    </row>
    <row r="129" spans="2:37" ht="12.75" customHeight="1" thickBot="1" x14ac:dyDescent="0.25">
      <c r="B129" s="26" t="str">
        <f t="shared" si="63"/>
        <v/>
      </c>
      <c r="D129" s="53"/>
      <c r="E129" s="51"/>
      <c r="F129" s="83" t="str">
        <f>IF(G129="","","-")</f>
        <v/>
      </c>
      <c r="G129" s="42"/>
      <c r="H129" s="162"/>
      <c r="I129" s="164"/>
      <c r="J129" s="24" t="str">
        <f>IF(K129="","","TO")</f>
        <v/>
      </c>
      <c r="K129" s="162"/>
      <c r="L129" s="163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69"/>
      <c r="AC129" s="69"/>
      <c r="AD129" s="69"/>
      <c r="AE129" s="69"/>
      <c r="AF129" s="69"/>
      <c r="AG129" s="69"/>
      <c r="AH129" s="69"/>
      <c r="AI129" s="69"/>
      <c r="AJ129" s="11"/>
      <c r="AK129" s="11"/>
    </row>
    <row r="130" spans="2:37" ht="12.75" customHeight="1" thickBot="1" x14ac:dyDescent="0.25">
      <c r="B130" s="26" t="str">
        <f t="shared" si="63"/>
        <v/>
      </c>
      <c r="D130" s="53"/>
      <c r="E130" s="51"/>
      <c r="F130" s="83" t="str">
        <f>IF(G130="","","-")</f>
        <v/>
      </c>
      <c r="G130" s="42"/>
      <c r="H130" s="162"/>
      <c r="I130" s="164"/>
      <c r="J130" s="24" t="str">
        <f>IF(K130="","","TO")</f>
        <v/>
      </c>
      <c r="K130" s="162"/>
      <c r="L130" s="163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69"/>
      <c r="AC130" s="69"/>
      <c r="AD130" s="69"/>
      <c r="AE130" s="69"/>
      <c r="AF130" s="69"/>
      <c r="AG130" s="69"/>
      <c r="AH130" s="69"/>
      <c r="AI130" s="69"/>
      <c r="AJ130" s="11"/>
      <c r="AK130" s="11"/>
    </row>
    <row r="131" spans="2:37" ht="12.75" customHeight="1" thickBot="1" x14ac:dyDescent="0.25">
      <c r="B131" s="26" t="str">
        <f t="shared" si="63"/>
        <v/>
      </c>
      <c r="D131" s="53"/>
      <c r="E131" s="51"/>
      <c r="F131" s="83"/>
      <c r="G131" s="42"/>
      <c r="H131" s="162"/>
      <c r="I131" s="164"/>
      <c r="J131" s="24" t="str">
        <f>IF(K131="","","TO")</f>
        <v/>
      </c>
      <c r="K131" s="162"/>
      <c r="L131" s="163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69"/>
      <c r="AC131" s="69"/>
      <c r="AD131" s="69"/>
      <c r="AE131" s="69"/>
      <c r="AF131" s="69"/>
      <c r="AG131" s="69"/>
      <c r="AH131" s="69"/>
      <c r="AI131" s="69"/>
      <c r="AJ131" s="11"/>
      <c r="AK131" s="11"/>
    </row>
    <row r="132" spans="2:37" ht="12.75" customHeight="1" thickBot="1" x14ac:dyDescent="0.25">
      <c r="B132" s="26" t="str">
        <f t="shared" si="63"/>
        <v/>
      </c>
      <c r="D132" s="53"/>
      <c r="E132" s="51"/>
      <c r="F132" s="83" t="str">
        <f t="shared" ref="F132" si="69">IF(G132="","","-")</f>
        <v/>
      </c>
      <c r="G132" s="42"/>
      <c r="H132" s="162"/>
      <c r="I132" s="164"/>
      <c r="J132" s="24" t="str">
        <f>IF(K132="","","TO")</f>
        <v/>
      </c>
      <c r="K132" s="85"/>
      <c r="L132" s="86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69"/>
      <c r="AC132" s="69"/>
      <c r="AD132" s="69"/>
      <c r="AE132" s="69"/>
      <c r="AF132" s="69"/>
      <c r="AG132" s="69"/>
      <c r="AH132" s="69"/>
      <c r="AI132" s="69"/>
      <c r="AJ132" s="11"/>
      <c r="AK132" s="11"/>
    </row>
    <row r="133" spans="2:37" ht="12.75" customHeight="1" thickBot="1" x14ac:dyDescent="0.25">
      <c r="B133" s="26" t="str">
        <f t="shared" si="63"/>
        <v/>
      </c>
      <c r="D133" s="53"/>
      <c r="E133" s="80"/>
      <c r="F133" s="83"/>
      <c r="G133" s="42"/>
      <c r="H133" s="85"/>
      <c r="I133" s="84"/>
      <c r="J133" s="24"/>
      <c r="K133" s="85"/>
      <c r="L133" s="86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69"/>
      <c r="AC133" s="69"/>
      <c r="AD133" s="69"/>
      <c r="AE133" s="69"/>
      <c r="AF133" s="69"/>
      <c r="AG133" s="69"/>
      <c r="AH133" s="69"/>
      <c r="AI133" s="69"/>
      <c r="AJ133" s="11"/>
      <c r="AK133" s="11"/>
    </row>
    <row r="134" spans="2:37" ht="12.75" customHeight="1" thickBot="1" x14ac:dyDescent="0.25">
      <c r="B134" s="26" t="str">
        <f t="shared" si="63"/>
        <v/>
      </c>
      <c r="D134" s="53"/>
      <c r="E134" s="51"/>
      <c r="F134" s="83" t="str">
        <f>IF(G134="","","-")</f>
        <v/>
      </c>
      <c r="G134" s="42"/>
      <c r="H134" s="162"/>
      <c r="I134" s="164"/>
      <c r="J134" s="24" t="str">
        <f>IF(K134="","","TO")</f>
        <v/>
      </c>
      <c r="K134" s="162"/>
      <c r="L134" s="163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69"/>
      <c r="AC134" s="69"/>
      <c r="AD134" s="69"/>
      <c r="AE134" s="69"/>
      <c r="AF134" s="69"/>
      <c r="AG134" s="69"/>
      <c r="AH134" s="69"/>
      <c r="AI134" s="69"/>
      <c r="AJ134" s="11"/>
      <c r="AK134" s="11"/>
    </row>
    <row r="135" spans="2:37" ht="12.75" customHeight="1" thickBot="1" x14ac:dyDescent="0.25">
      <c r="B135" s="26" t="str">
        <f t="shared" si="63"/>
        <v/>
      </c>
      <c r="D135" s="53"/>
      <c r="E135" s="51"/>
      <c r="F135" s="83" t="str">
        <f>IF(G135="","","-")</f>
        <v/>
      </c>
      <c r="G135" s="42"/>
      <c r="H135" s="162"/>
      <c r="I135" s="164"/>
      <c r="J135" s="24" t="str">
        <f>IF(K135="","","TO")</f>
        <v/>
      </c>
      <c r="K135" s="162"/>
      <c r="L135" s="163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69"/>
      <c r="AC135" s="69"/>
      <c r="AD135" s="69"/>
      <c r="AE135" s="69"/>
      <c r="AF135" s="69"/>
      <c r="AG135" s="69"/>
      <c r="AH135" s="69"/>
      <c r="AI135" s="69"/>
      <c r="AJ135" s="11"/>
      <c r="AK135" s="11"/>
    </row>
    <row r="136" spans="2:37" ht="12.75" customHeight="1" thickBot="1" x14ac:dyDescent="0.25">
      <c r="B136" s="26" t="str">
        <f t="shared" si="63"/>
        <v/>
      </c>
      <c r="D136" s="53"/>
      <c r="E136" s="51"/>
      <c r="F136" s="83" t="str">
        <f>IF(G136="","","-")</f>
        <v/>
      </c>
      <c r="G136" s="42"/>
      <c r="H136" s="162"/>
      <c r="I136" s="164"/>
      <c r="J136" s="24" t="str">
        <f>IF(K136="","","TO")</f>
        <v/>
      </c>
      <c r="K136" s="162"/>
      <c r="L136" s="163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69"/>
      <c r="AC136" s="69"/>
      <c r="AD136" s="69"/>
      <c r="AE136" s="69"/>
      <c r="AF136" s="69"/>
      <c r="AG136" s="69"/>
      <c r="AH136" s="69"/>
      <c r="AI136" s="69"/>
      <c r="AJ136" s="11"/>
      <c r="AK136" s="11"/>
    </row>
    <row r="137" spans="2:37" ht="12.75" customHeight="1" thickBot="1" x14ac:dyDescent="0.25">
      <c r="B137" s="26" t="str">
        <f t="shared" si="63"/>
        <v/>
      </c>
      <c r="D137" s="53"/>
      <c r="E137" s="51"/>
      <c r="F137" s="83" t="str">
        <f t="shared" ref="F137:F138" si="70">IF(G137="","","-")</f>
        <v/>
      </c>
      <c r="G137" s="42"/>
      <c r="H137" s="162"/>
      <c r="I137" s="164"/>
      <c r="J137" s="24" t="str">
        <f>IF(K137="","","TO")</f>
        <v/>
      </c>
      <c r="K137" s="162"/>
      <c r="L137" s="163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69"/>
      <c r="AC137" s="69"/>
      <c r="AD137" s="69"/>
      <c r="AE137" s="69"/>
      <c r="AF137" s="69"/>
      <c r="AG137" s="69"/>
      <c r="AH137" s="69"/>
      <c r="AI137" s="69"/>
      <c r="AJ137" s="11"/>
      <c r="AK137" s="11"/>
    </row>
    <row r="138" spans="2:37" ht="12.75" customHeight="1" thickBot="1" x14ac:dyDescent="0.25">
      <c r="B138" s="26" t="str">
        <f t="shared" si="63"/>
        <v/>
      </c>
      <c r="D138" s="81"/>
      <c r="E138" s="80"/>
      <c r="F138" s="83" t="str">
        <f t="shared" si="70"/>
        <v/>
      </c>
      <c r="G138" s="42"/>
      <c r="H138" s="162"/>
      <c r="I138" s="164"/>
      <c r="J138" s="24" t="str">
        <f t="shared" ref="J138" si="71">IF(K138="","","TO")</f>
        <v/>
      </c>
      <c r="K138" s="162"/>
      <c r="L138" s="163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69"/>
      <c r="AC138" s="69"/>
      <c r="AD138" s="69"/>
      <c r="AE138" s="69"/>
      <c r="AF138" s="69"/>
      <c r="AG138" s="69"/>
      <c r="AH138" s="69"/>
      <c r="AI138" s="69"/>
      <c r="AJ138" s="11"/>
      <c r="AK138" s="11"/>
    </row>
    <row r="139" spans="2:37" ht="12.75" customHeight="1" thickBot="1" x14ac:dyDescent="0.25">
      <c r="B139" s="26" t="str">
        <f t="shared" si="63"/>
        <v/>
      </c>
      <c r="D139" s="81"/>
      <c r="E139" s="80"/>
      <c r="F139" s="83"/>
      <c r="G139" s="42"/>
      <c r="H139" s="85"/>
      <c r="I139" s="84"/>
      <c r="J139" s="24"/>
      <c r="K139" s="85"/>
      <c r="L139" s="86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69"/>
      <c r="AC139" s="69"/>
      <c r="AD139" s="69"/>
      <c r="AE139" s="69"/>
      <c r="AF139" s="69"/>
      <c r="AG139" s="69"/>
      <c r="AH139" s="69"/>
      <c r="AI139" s="69"/>
      <c r="AJ139" s="11"/>
      <c r="AK139" s="11"/>
    </row>
    <row r="140" spans="2:37" ht="12.75" customHeight="1" thickBot="1" x14ac:dyDescent="0.25">
      <c r="B140" s="26" t="str">
        <f t="shared" si="63"/>
        <v/>
      </c>
      <c r="D140" s="53"/>
      <c r="E140" s="51"/>
      <c r="F140" s="83" t="str">
        <f>IF(G140="","","-")</f>
        <v/>
      </c>
      <c r="G140" s="42"/>
      <c r="H140" s="162"/>
      <c r="I140" s="164"/>
      <c r="J140" s="24" t="str">
        <f>IF(K140="","","TO")</f>
        <v/>
      </c>
      <c r="K140" s="162"/>
      <c r="L140" s="163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69"/>
      <c r="AC140" s="69"/>
      <c r="AD140" s="69"/>
      <c r="AE140" s="69"/>
      <c r="AF140" s="69"/>
      <c r="AG140" s="69"/>
      <c r="AH140" s="69"/>
      <c r="AI140" s="69"/>
      <c r="AJ140" s="11"/>
      <c r="AK140" s="11"/>
    </row>
    <row r="141" spans="2:37" ht="12.75" customHeight="1" thickBot="1" x14ac:dyDescent="0.25">
      <c r="B141" s="26" t="str">
        <f t="shared" si="63"/>
        <v/>
      </c>
      <c r="D141" s="53"/>
      <c r="E141" s="51"/>
      <c r="F141" s="83" t="str">
        <f t="shared" ref="F141" si="72">IF(G141="","","-")</f>
        <v/>
      </c>
      <c r="G141" s="42"/>
      <c r="H141" s="162"/>
      <c r="I141" s="164"/>
      <c r="J141" s="24" t="str">
        <f t="shared" ref="J141" si="73">IF(K141="","","TO")</f>
        <v/>
      </c>
      <c r="K141" s="162"/>
      <c r="L141" s="163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69"/>
      <c r="AC141" s="69"/>
      <c r="AD141" s="69"/>
      <c r="AE141" s="69"/>
      <c r="AF141" s="69"/>
      <c r="AG141" s="69"/>
      <c r="AH141" s="69"/>
      <c r="AI141" s="69"/>
      <c r="AJ141" s="11"/>
      <c r="AK141" s="11"/>
    </row>
    <row r="142" spans="2:37" ht="12.75" customHeight="1" thickBot="1" x14ac:dyDescent="0.25">
      <c r="B142" s="26" t="str">
        <f t="shared" si="63"/>
        <v/>
      </c>
      <c r="D142" s="53"/>
      <c r="E142" s="51"/>
      <c r="F142" s="83" t="str">
        <f>IF(G142="","","-")</f>
        <v/>
      </c>
      <c r="G142" s="42"/>
      <c r="H142" s="162"/>
      <c r="I142" s="164"/>
      <c r="J142" s="24" t="str">
        <f>IF(K142="","","TO")</f>
        <v/>
      </c>
      <c r="K142" s="162"/>
      <c r="L142" s="163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69"/>
      <c r="AC142" s="69"/>
      <c r="AD142" s="69"/>
      <c r="AE142" s="69"/>
      <c r="AF142" s="69"/>
      <c r="AG142" s="69"/>
      <c r="AH142" s="69"/>
      <c r="AI142" s="69"/>
      <c r="AJ142" s="11"/>
      <c r="AK142" s="11"/>
    </row>
    <row r="143" spans="2:37" ht="12.75" customHeight="1" thickBot="1" x14ac:dyDescent="0.25">
      <c r="B143" s="26" t="str">
        <f t="shared" ref="B143:B170" si="74">IF(D143&lt;&gt;"",$AM$1,"")</f>
        <v/>
      </c>
      <c r="D143" s="53"/>
      <c r="E143" s="51"/>
      <c r="F143" s="83" t="str">
        <f t="shared" ref="F143:F150" si="75">IF(G143="","","-")</f>
        <v/>
      </c>
      <c r="G143" s="42"/>
      <c r="H143" s="162"/>
      <c r="I143" s="164"/>
      <c r="J143" s="24" t="str">
        <f t="shared" ref="J143:J150" si="76">IF(K143="","","TO")</f>
        <v/>
      </c>
      <c r="K143" s="162"/>
      <c r="L143" s="163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69"/>
      <c r="AC143" s="69"/>
      <c r="AD143" s="69"/>
      <c r="AE143" s="69"/>
      <c r="AF143" s="69"/>
      <c r="AG143" s="69"/>
      <c r="AH143" s="69"/>
      <c r="AI143" s="69"/>
      <c r="AJ143" s="11"/>
      <c r="AK143" s="11"/>
    </row>
    <row r="144" spans="2:37" ht="12.75" customHeight="1" thickBot="1" x14ac:dyDescent="0.25">
      <c r="B144" s="26" t="str">
        <f t="shared" si="74"/>
        <v/>
      </c>
      <c r="D144" s="53"/>
      <c r="E144" s="51"/>
      <c r="F144" s="83" t="str">
        <f t="shared" si="75"/>
        <v/>
      </c>
      <c r="G144" s="42"/>
      <c r="H144" s="162"/>
      <c r="I144" s="164"/>
      <c r="J144" s="24" t="str">
        <f t="shared" si="76"/>
        <v/>
      </c>
      <c r="K144" s="162"/>
      <c r="L144" s="163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69"/>
      <c r="AC144" s="69"/>
      <c r="AD144" s="69"/>
      <c r="AE144" s="69"/>
      <c r="AF144" s="69"/>
      <c r="AG144" s="69"/>
      <c r="AH144" s="69"/>
      <c r="AI144" s="69"/>
      <c r="AJ144" s="11"/>
      <c r="AK144" s="11"/>
    </row>
    <row r="145" spans="2:37" ht="12.75" customHeight="1" thickBot="1" x14ac:dyDescent="0.25">
      <c r="B145" s="26" t="str">
        <f t="shared" si="74"/>
        <v/>
      </c>
      <c r="D145" s="53"/>
      <c r="E145" s="51"/>
      <c r="F145" s="83" t="str">
        <f t="shared" si="75"/>
        <v/>
      </c>
      <c r="G145" s="42"/>
      <c r="H145" s="85"/>
      <c r="I145" s="84"/>
      <c r="J145" s="24" t="str">
        <f t="shared" si="76"/>
        <v/>
      </c>
      <c r="K145" s="85"/>
      <c r="L145" s="86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69"/>
      <c r="AC145" s="69"/>
      <c r="AD145" s="69"/>
      <c r="AE145" s="69"/>
      <c r="AF145" s="69"/>
      <c r="AG145" s="69"/>
      <c r="AH145" s="69"/>
      <c r="AI145" s="69"/>
      <c r="AJ145" s="11"/>
      <c r="AK145" s="11"/>
    </row>
    <row r="146" spans="2:37" ht="12.75" customHeight="1" thickBot="1" x14ac:dyDescent="0.25">
      <c r="B146" s="26" t="str">
        <f t="shared" si="74"/>
        <v/>
      </c>
      <c r="D146" s="53"/>
      <c r="E146" s="51"/>
      <c r="F146" s="83" t="str">
        <f t="shared" si="75"/>
        <v/>
      </c>
      <c r="G146" s="42"/>
      <c r="H146" s="162"/>
      <c r="I146" s="164"/>
      <c r="J146" s="24" t="str">
        <f t="shared" si="76"/>
        <v/>
      </c>
      <c r="K146" s="162"/>
      <c r="L146" s="163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69"/>
      <c r="AC146" s="69"/>
      <c r="AD146" s="69"/>
      <c r="AE146" s="69"/>
      <c r="AF146" s="69"/>
      <c r="AG146" s="69"/>
      <c r="AH146" s="69"/>
      <c r="AI146" s="69"/>
      <c r="AJ146" s="11"/>
      <c r="AK146" s="11"/>
    </row>
    <row r="147" spans="2:37" ht="12.75" customHeight="1" thickBot="1" x14ac:dyDescent="0.25">
      <c r="B147" s="26" t="str">
        <f t="shared" si="74"/>
        <v/>
      </c>
      <c r="D147" s="53"/>
      <c r="E147" s="51"/>
      <c r="F147" s="83" t="str">
        <f t="shared" si="75"/>
        <v/>
      </c>
      <c r="G147" s="42"/>
      <c r="H147" s="162"/>
      <c r="I147" s="164"/>
      <c r="J147" s="24" t="str">
        <f t="shared" si="76"/>
        <v/>
      </c>
      <c r="K147" s="162"/>
      <c r="L147" s="163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69"/>
      <c r="AC147" s="69"/>
      <c r="AD147" s="69"/>
      <c r="AE147" s="69"/>
      <c r="AF147" s="69"/>
      <c r="AG147" s="69"/>
      <c r="AH147" s="69"/>
      <c r="AI147" s="69"/>
      <c r="AJ147" s="11"/>
      <c r="AK147" s="11"/>
    </row>
    <row r="148" spans="2:37" ht="12.75" customHeight="1" thickBot="1" x14ac:dyDescent="0.25">
      <c r="B148" s="26" t="str">
        <f t="shared" si="74"/>
        <v/>
      </c>
      <c r="D148" s="53"/>
      <c r="E148" s="51"/>
      <c r="F148" s="83" t="str">
        <f t="shared" si="75"/>
        <v/>
      </c>
      <c r="G148" s="42"/>
      <c r="H148" s="162"/>
      <c r="I148" s="164"/>
      <c r="J148" s="24" t="str">
        <f t="shared" si="76"/>
        <v/>
      </c>
      <c r="K148" s="162"/>
      <c r="L148" s="163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69"/>
      <c r="AC148" s="69"/>
      <c r="AD148" s="69"/>
      <c r="AE148" s="69"/>
      <c r="AF148" s="69"/>
      <c r="AG148" s="69"/>
      <c r="AH148" s="69"/>
      <c r="AI148" s="69"/>
      <c r="AJ148" s="11"/>
      <c r="AK148" s="11"/>
    </row>
    <row r="149" spans="2:37" ht="12.75" customHeight="1" thickBot="1" x14ac:dyDescent="0.25">
      <c r="B149" s="26" t="str">
        <f t="shared" si="74"/>
        <v/>
      </c>
      <c r="D149" s="53"/>
      <c r="E149" s="51"/>
      <c r="F149" s="83" t="str">
        <f t="shared" si="75"/>
        <v/>
      </c>
      <c r="G149" s="42"/>
      <c r="H149" s="162"/>
      <c r="I149" s="164"/>
      <c r="J149" s="24" t="str">
        <f t="shared" si="76"/>
        <v/>
      </c>
      <c r="K149" s="162"/>
      <c r="L149" s="163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69"/>
      <c r="AC149" s="69"/>
      <c r="AD149" s="69"/>
      <c r="AE149" s="69"/>
      <c r="AF149" s="69"/>
      <c r="AG149" s="69"/>
      <c r="AH149" s="69"/>
      <c r="AI149" s="69"/>
      <c r="AJ149" s="11"/>
      <c r="AK149" s="11"/>
    </row>
    <row r="150" spans="2:37" ht="12.75" customHeight="1" x14ac:dyDescent="0.2">
      <c r="B150" s="26" t="str">
        <f t="shared" si="74"/>
        <v/>
      </c>
      <c r="D150" s="53"/>
      <c r="E150" s="51"/>
      <c r="F150" s="83" t="str">
        <f t="shared" si="75"/>
        <v/>
      </c>
      <c r="G150" s="42"/>
      <c r="H150" s="162"/>
      <c r="I150" s="164"/>
      <c r="J150" s="24" t="str">
        <f t="shared" si="76"/>
        <v/>
      </c>
      <c r="K150" s="162"/>
      <c r="L150" s="163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69"/>
      <c r="AC150" s="69"/>
      <c r="AD150" s="69"/>
      <c r="AE150" s="69"/>
      <c r="AF150" s="69"/>
      <c r="AG150" s="69"/>
      <c r="AH150" s="69"/>
      <c r="AI150" s="69"/>
      <c r="AJ150" s="11"/>
      <c r="AK150" s="11"/>
    </row>
    <row r="151" spans="2:37" ht="12.75" customHeight="1" x14ac:dyDescent="0.2">
      <c r="B151" s="26" t="str">
        <f t="shared" si="74"/>
        <v/>
      </c>
      <c r="D151" s="53"/>
      <c r="E151" s="51"/>
      <c r="F151" s="52" t="str">
        <f t="shared" ref="F151:F169" si="77">IF(G151="","","-")</f>
        <v/>
      </c>
      <c r="G151" s="42"/>
      <c r="H151" s="180"/>
      <c r="I151" s="164"/>
      <c r="J151" s="25" t="str">
        <f t="shared" ref="J151:J168" si="78">IF(K151="","","TO")</f>
        <v/>
      </c>
      <c r="K151" s="162"/>
      <c r="L151" s="163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69"/>
      <c r="AC151" s="69"/>
      <c r="AD151" s="69"/>
      <c r="AE151" s="69"/>
      <c r="AF151" s="69"/>
      <c r="AG151" s="69"/>
      <c r="AH151" s="69"/>
      <c r="AI151" s="69"/>
      <c r="AJ151" s="11"/>
      <c r="AK151" s="11"/>
    </row>
    <row r="152" spans="2:37" ht="12.75" customHeight="1" x14ac:dyDescent="0.2">
      <c r="B152" s="26" t="str">
        <f t="shared" si="74"/>
        <v/>
      </c>
      <c r="D152" s="53"/>
      <c r="E152" s="51"/>
      <c r="F152" s="52" t="str">
        <f t="shared" si="77"/>
        <v/>
      </c>
      <c r="G152" s="42"/>
      <c r="H152" s="180"/>
      <c r="I152" s="164"/>
      <c r="J152" s="25" t="str">
        <f t="shared" si="78"/>
        <v/>
      </c>
      <c r="K152" s="162"/>
      <c r="L152" s="163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69"/>
      <c r="AC152" s="69"/>
      <c r="AD152" s="69"/>
      <c r="AE152" s="69"/>
      <c r="AF152" s="69"/>
      <c r="AG152" s="69"/>
      <c r="AH152" s="69"/>
      <c r="AI152" s="69"/>
      <c r="AJ152" s="11"/>
      <c r="AK152" s="11"/>
    </row>
    <row r="153" spans="2:37" ht="12.75" customHeight="1" x14ac:dyDescent="0.2">
      <c r="B153" s="26" t="str">
        <f t="shared" si="74"/>
        <v/>
      </c>
      <c r="D153" s="53"/>
      <c r="E153" s="51"/>
      <c r="F153" s="52" t="str">
        <f t="shared" si="77"/>
        <v/>
      </c>
      <c r="G153" s="42"/>
      <c r="H153" s="180"/>
      <c r="I153" s="164"/>
      <c r="J153" s="25" t="str">
        <f t="shared" si="78"/>
        <v/>
      </c>
      <c r="K153" s="162"/>
      <c r="L153" s="163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69"/>
      <c r="AC153" s="69"/>
      <c r="AD153" s="69"/>
      <c r="AE153" s="69"/>
      <c r="AF153" s="69"/>
      <c r="AG153" s="69"/>
      <c r="AH153" s="69"/>
      <c r="AI153" s="69"/>
      <c r="AJ153" s="11"/>
      <c r="AK153" s="11"/>
    </row>
    <row r="154" spans="2:37" ht="12.75" customHeight="1" x14ac:dyDescent="0.2">
      <c r="B154" s="26" t="str">
        <f t="shared" si="74"/>
        <v/>
      </c>
      <c r="D154" s="53"/>
      <c r="E154" s="51"/>
      <c r="F154" s="52" t="str">
        <f t="shared" si="77"/>
        <v/>
      </c>
      <c r="G154" s="42"/>
      <c r="H154" s="180"/>
      <c r="I154" s="164"/>
      <c r="J154" s="25" t="str">
        <f t="shared" si="78"/>
        <v/>
      </c>
      <c r="K154" s="162"/>
      <c r="L154" s="163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69"/>
      <c r="AC154" s="69"/>
      <c r="AD154" s="69"/>
      <c r="AE154" s="69"/>
      <c r="AF154" s="69"/>
      <c r="AG154" s="69"/>
      <c r="AH154" s="69"/>
      <c r="AI154" s="69"/>
      <c r="AJ154" s="11"/>
      <c r="AK154" s="11"/>
    </row>
    <row r="155" spans="2:37" ht="12.75" customHeight="1" x14ac:dyDescent="0.2">
      <c r="B155" s="26" t="str">
        <f t="shared" si="74"/>
        <v/>
      </c>
      <c r="D155" s="53"/>
      <c r="E155" s="51"/>
      <c r="F155" s="52" t="str">
        <f t="shared" si="77"/>
        <v/>
      </c>
      <c r="G155" s="42"/>
      <c r="H155" s="180"/>
      <c r="I155" s="164"/>
      <c r="J155" s="25" t="str">
        <f t="shared" si="78"/>
        <v/>
      </c>
      <c r="K155" s="162"/>
      <c r="L155" s="163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69"/>
      <c r="AC155" s="69"/>
      <c r="AD155" s="69"/>
      <c r="AE155" s="69"/>
      <c r="AF155" s="69"/>
      <c r="AG155" s="69"/>
      <c r="AH155" s="69"/>
      <c r="AI155" s="69"/>
      <c r="AJ155" s="11"/>
      <c r="AK155" s="11"/>
    </row>
    <row r="156" spans="2:37" ht="12.75" customHeight="1" x14ac:dyDescent="0.2">
      <c r="B156" s="26" t="str">
        <f t="shared" si="74"/>
        <v/>
      </c>
      <c r="D156" s="53"/>
      <c r="E156" s="51"/>
      <c r="F156" s="52" t="str">
        <f t="shared" si="77"/>
        <v/>
      </c>
      <c r="G156" s="42"/>
      <c r="H156" s="180"/>
      <c r="I156" s="164"/>
      <c r="J156" s="25" t="str">
        <f t="shared" si="78"/>
        <v/>
      </c>
      <c r="K156" s="162"/>
      <c r="L156" s="163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69"/>
      <c r="AC156" s="69"/>
      <c r="AD156" s="69"/>
      <c r="AE156" s="69"/>
      <c r="AF156" s="69"/>
      <c r="AG156" s="69"/>
      <c r="AH156" s="69"/>
      <c r="AI156" s="69"/>
      <c r="AJ156" s="11"/>
      <c r="AK156" s="11"/>
    </row>
    <row r="157" spans="2:37" ht="12.75" customHeight="1" x14ac:dyDescent="0.2">
      <c r="B157" s="26" t="str">
        <f t="shared" si="74"/>
        <v/>
      </c>
      <c r="D157" s="53"/>
      <c r="E157" s="51"/>
      <c r="F157" s="52" t="str">
        <f t="shared" si="77"/>
        <v/>
      </c>
      <c r="G157" s="42"/>
      <c r="H157" s="180"/>
      <c r="I157" s="164"/>
      <c r="J157" s="25" t="str">
        <f t="shared" si="78"/>
        <v/>
      </c>
      <c r="K157" s="162"/>
      <c r="L157" s="163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69"/>
      <c r="AC157" s="69"/>
      <c r="AD157" s="69"/>
      <c r="AE157" s="69"/>
      <c r="AF157" s="69"/>
      <c r="AG157" s="69"/>
      <c r="AH157" s="69"/>
      <c r="AI157" s="69"/>
      <c r="AJ157" s="11"/>
      <c r="AK157" s="11"/>
    </row>
    <row r="158" spans="2:37" ht="12.75" customHeight="1" x14ac:dyDescent="0.2">
      <c r="B158" s="26" t="str">
        <f t="shared" si="74"/>
        <v/>
      </c>
      <c r="D158" s="53"/>
      <c r="E158" s="51"/>
      <c r="F158" s="52" t="str">
        <f t="shared" si="77"/>
        <v/>
      </c>
      <c r="G158" s="42"/>
      <c r="H158" s="180"/>
      <c r="I158" s="164"/>
      <c r="J158" s="25" t="str">
        <f t="shared" si="78"/>
        <v/>
      </c>
      <c r="K158" s="162"/>
      <c r="L158" s="163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69"/>
      <c r="AC158" s="69"/>
      <c r="AD158" s="69"/>
      <c r="AE158" s="69"/>
      <c r="AF158" s="69"/>
      <c r="AG158" s="69"/>
      <c r="AH158" s="69"/>
      <c r="AI158" s="69"/>
      <c r="AJ158" s="11"/>
      <c r="AK158" s="11"/>
    </row>
    <row r="159" spans="2:37" ht="12.75" customHeight="1" x14ac:dyDescent="0.2">
      <c r="B159" s="26" t="str">
        <f t="shared" si="74"/>
        <v/>
      </c>
      <c r="D159" s="53"/>
      <c r="E159" s="51"/>
      <c r="F159" s="52" t="str">
        <f t="shared" si="77"/>
        <v/>
      </c>
      <c r="G159" s="42"/>
      <c r="H159" s="180"/>
      <c r="I159" s="164"/>
      <c r="J159" s="25" t="str">
        <f t="shared" si="78"/>
        <v/>
      </c>
      <c r="K159" s="162"/>
      <c r="L159" s="163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69"/>
      <c r="AC159" s="69"/>
      <c r="AD159" s="69"/>
      <c r="AE159" s="69"/>
      <c r="AF159" s="69"/>
      <c r="AG159" s="69"/>
      <c r="AH159" s="69"/>
      <c r="AI159" s="69"/>
      <c r="AJ159" s="11"/>
      <c r="AK159" s="11"/>
    </row>
    <row r="160" spans="2:37" ht="12.75" customHeight="1" x14ac:dyDescent="0.2">
      <c r="B160" s="26" t="str">
        <f t="shared" si="74"/>
        <v/>
      </c>
      <c r="D160" s="53"/>
      <c r="E160" s="51"/>
      <c r="F160" s="52" t="str">
        <f t="shared" si="77"/>
        <v/>
      </c>
      <c r="G160" s="42"/>
      <c r="H160" s="180"/>
      <c r="I160" s="164"/>
      <c r="J160" s="25" t="str">
        <f t="shared" si="78"/>
        <v/>
      </c>
      <c r="K160" s="162"/>
      <c r="L160" s="163"/>
      <c r="M160" s="10"/>
      <c r="N160" s="10"/>
      <c r="O160" s="10"/>
      <c r="P160" s="10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69"/>
      <c r="AC160" s="69"/>
      <c r="AD160" s="69"/>
      <c r="AE160" s="69"/>
      <c r="AF160" s="69"/>
      <c r="AG160" s="69"/>
      <c r="AH160" s="69"/>
      <c r="AI160" s="69"/>
      <c r="AJ160" s="11"/>
      <c r="AK160" s="11"/>
    </row>
    <row r="161" spans="2:37" ht="12.75" customHeight="1" x14ac:dyDescent="0.2">
      <c r="B161" s="26" t="str">
        <f t="shared" si="74"/>
        <v/>
      </c>
      <c r="D161" s="53"/>
      <c r="E161" s="51"/>
      <c r="F161" s="52" t="str">
        <f t="shared" si="77"/>
        <v/>
      </c>
      <c r="G161" s="42"/>
      <c r="H161" s="180"/>
      <c r="I161" s="164"/>
      <c r="J161" s="25" t="str">
        <f t="shared" si="78"/>
        <v/>
      </c>
      <c r="K161" s="162"/>
      <c r="L161" s="163"/>
      <c r="M161" s="10"/>
      <c r="N161" s="10"/>
      <c r="O161" s="10"/>
      <c r="P161" s="10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69"/>
      <c r="AC161" s="69"/>
      <c r="AD161" s="69"/>
      <c r="AE161" s="69"/>
      <c r="AF161" s="69"/>
      <c r="AG161" s="69"/>
      <c r="AH161" s="69"/>
      <c r="AI161" s="69"/>
      <c r="AJ161" s="11"/>
      <c r="AK161" s="11"/>
    </row>
    <row r="162" spans="2:37" ht="12.75" customHeight="1" x14ac:dyDescent="0.2">
      <c r="B162" s="26" t="str">
        <f t="shared" si="74"/>
        <v/>
      </c>
      <c r="D162" s="53"/>
      <c r="E162" s="51"/>
      <c r="F162" s="52" t="str">
        <f t="shared" si="77"/>
        <v/>
      </c>
      <c r="G162" s="42"/>
      <c r="H162" s="180"/>
      <c r="I162" s="164"/>
      <c r="J162" s="25" t="str">
        <f t="shared" si="78"/>
        <v/>
      </c>
      <c r="K162" s="162"/>
      <c r="L162" s="163"/>
      <c r="M162" s="10"/>
      <c r="N162" s="10"/>
      <c r="O162" s="10"/>
      <c r="P162" s="10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69"/>
      <c r="AC162" s="69"/>
      <c r="AD162" s="69"/>
      <c r="AE162" s="69"/>
      <c r="AF162" s="69"/>
      <c r="AG162" s="69"/>
      <c r="AH162" s="69"/>
      <c r="AI162" s="69"/>
      <c r="AJ162" s="11"/>
      <c r="AK162" s="11"/>
    </row>
    <row r="163" spans="2:37" ht="12.75" customHeight="1" x14ac:dyDescent="0.2">
      <c r="B163" s="26" t="str">
        <f t="shared" si="74"/>
        <v/>
      </c>
      <c r="D163" s="53"/>
      <c r="E163" s="51"/>
      <c r="F163" s="52" t="str">
        <f t="shared" si="77"/>
        <v/>
      </c>
      <c r="G163" s="42"/>
      <c r="H163" s="180"/>
      <c r="I163" s="164"/>
      <c r="J163" s="25" t="str">
        <f t="shared" si="78"/>
        <v/>
      </c>
      <c r="K163" s="162"/>
      <c r="L163" s="163"/>
      <c r="M163" s="10"/>
      <c r="N163" s="10"/>
      <c r="O163" s="10"/>
      <c r="P163" s="10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69"/>
      <c r="AC163" s="69"/>
      <c r="AD163" s="69"/>
      <c r="AE163" s="69"/>
      <c r="AF163" s="69"/>
      <c r="AG163" s="69"/>
      <c r="AH163" s="69"/>
      <c r="AI163" s="69"/>
      <c r="AJ163" s="11"/>
      <c r="AK163" s="11"/>
    </row>
    <row r="164" spans="2:37" ht="12.75" customHeight="1" x14ac:dyDescent="0.2">
      <c r="B164" s="26" t="str">
        <f t="shared" si="74"/>
        <v/>
      </c>
      <c r="D164" s="53"/>
      <c r="E164" s="51"/>
      <c r="F164" s="52" t="str">
        <f t="shared" si="77"/>
        <v/>
      </c>
      <c r="G164" s="42"/>
      <c r="H164" s="180"/>
      <c r="I164" s="164"/>
      <c r="J164" s="25" t="str">
        <f t="shared" si="78"/>
        <v/>
      </c>
      <c r="K164" s="162"/>
      <c r="L164" s="163"/>
      <c r="M164" s="10"/>
      <c r="N164" s="10"/>
      <c r="O164" s="10"/>
      <c r="P164" s="10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69"/>
      <c r="AC164" s="69"/>
      <c r="AD164" s="69"/>
      <c r="AE164" s="69"/>
      <c r="AF164" s="69"/>
      <c r="AG164" s="69"/>
      <c r="AH164" s="69"/>
      <c r="AI164" s="69"/>
      <c r="AJ164" s="11"/>
      <c r="AK164" s="11"/>
    </row>
    <row r="165" spans="2:37" ht="12.75" customHeight="1" x14ac:dyDescent="0.2">
      <c r="B165" s="26" t="str">
        <f t="shared" si="74"/>
        <v/>
      </c>
      <c r="D165" s="53"/>
      <c r="E165" s="51"/>
      <c r="F165" s="52" t="str">
        <f t="shared" si="77"/>
        <v/>
      </c>
      <c r="G165" s="42"/>
      <c r="H165" s="180"/>
      <c r="I165" s="164"/>
      <c r="J165" s="25" t="str">
        <f t="shared" si="78"/>
        <v/>
      </c>
      <c r="K165" s="162"/>
      <c r="L165" s="163"/>
      <c r="M165" s="10"/>
      <c r="N165" s="10"/>
      <c r="O165" s="10"/>
      <c r="P165" s="10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69"/>
      <c r="AC165" s="69"/>
      <c r="AD165" s="69"/>
      <c r="AE165" s="69"/>
      <c r="AF165" s="69"/>
      <c r="AG165" s="69"/>
      <c r="AH165" s="69"/>
      <c r="AI165" s="69"/>
      <c r="AJ165" s="11"/>
      <c r="AK165" s="11"/>
    </row>
    <row r="166" spans="2:37" ht="12.75" customHeight="1" x14ac:dyDescent="0.2">
      <c r="B166" s="26" t="str">
        <f t="shared" si="74"/>
        <v/>
      </c>
      <c r="D166" s="53"/>
      <c r="E166" s="51"/>
      <c r="F166" s="52" t="str">
        <f t="shared" si="77"/>
        <v/>
      </c>
      <c r="G166" s="42"/>
      <c r="H166" s="180"/>
      <c r="I166" s="164"/>
      <c r="J166" s="25" t="str">
        <f t="shared" si="78"/>
        <v/>
      </c>
      <c r="K166" s="162"/>
      <c r="L166" s="163"/>
      <c r="M166" s="10"/>
      <c r="N166" s="10"/>
      <c r="O166" s="10"/>
      <c r="P166" s="10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69"/>
      <c r="AC166" s="69"/>
      <c r="AD166" s="69"/>
      <c r="AE166" s="69"/>
      <c r="AF166" s="69"/>
      <c r="AG166" s="69"/>
      <c r="AH166" s="69"/>
      <c r="AI166" s="69"/>
      <c r="AJ166" s="11"/>
      <c r="AK166" s="11"/>
    </row>
    <row r="167" spans="2:37" ht="12.75" customHeight="1" x14ac:dyDescent="0.2">
      <c r="B167" s="26" t="str">
        <f t="shared" si="74"/>
        <v/>
      </c>
      <c r="D167" s="53"/>
      <c r="E167" s="51"/>
      <c r="F167" s="52" t="str">
        <f t="shared" si="77"/>
        <v/>
      </c>
      <c r="G167" s="42"/>
      <c r="H167" s="180"/>
      <c r="I167" s="164"/>
      <c r="J167" s="25" t="str">
        <f t="shared" si="78"/>
        <v/>
      </c>
      <c r="K167" s="162"/>
      <c r="L167" s="163"/>
      <c r="M167" s="10"/>
      <c r="N167" s="10"/>
      <c r="O167" s="10"/>
      <c r="P167" s="10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69"/>
      <c r="AC167" s="69"/>
      <c r="AD167" s="69"/>
      <c r="AE167" s="69"/>
      <c r="AF167" s="69"/>
      <c r="AG167" s="69"/>
      <c r="AH167" s="69"/>
      <c r="AI167" s="69"/>
      <c r="AJ167" s="11"/>
      <c r="AK167" s="11"/>
    </row>
    <row r="168" spans="2:37" ht="12.75" customHeight="1" x14ac:dyDescent="0.2">
      <c r="B168" s="26" t="str">
        <f t="shared" si="74"/>
        <v/>
      </c>
      <c r="D168" s="53"/>
      <c r="E168" s="56"/>
      <c r="F168" s="54" t="str">
        <f t="shared" si="77"/>
        <v/>
      </c>
      <c r="G168" s="57"/>
      <c r="H168" s="180"/>
      <c r="I168" s="164"/>
      <c r="J168" s="25" t="str">
        <f t="shared" si="78"/>
        <v/>
      </c>
      <c r="K168" s="162"/>
      <c r="L168" s="163"/>
      <c r="M168" s="10"/>
      <c r="N168" s="10"/>
      <c r="O168" s="10"/>
      <c r="P168" s="10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69"/>
      <c r="AC168" s="69"/>
      <c r="AD168" s="69"/>
      <c r="AE168" s="69"/>
      <c r="AF168" s="69"/>
      <c r="AG168" s="69"/>
      <c r="AH168" s="69"/>
      <c r="AI168" s="69"/>
      <c r="AJ168" s="11"/>
      <c r="AK168" s="11"/>
    </row>
    <row r="169" spans="2:37" ht="12.75" customHeight="1" thickBot="1" x14ac:dyDescent="0.25">
      <c r="B169" s="26" t="str">
        <f t="shared" si="74"/>
        <v/>
      </c>
      <c r="D169" s="43"/>
      <c r="E169" s="58"/>
      <c r="F169" s="54" t="str">
        <f t="shared" si="77"/>
        <v/>
      </c>
      <c r="G169" s="44"/>
      <c r="H169" s="45"/>
      <c r="I169" s="46"/>
      <c r="J169" s="47"/>
      <c r="K169" s="45"/>
      <c r="L169" s="48"/>
      <c r="M169" s="10"/>
      <c r="N169" s="10"/>
      <c r="O169" s="10"/>
      <c r="P169" s="10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69"/>
      <c r="AC169" s="69"/>
      <c r="AD169" s="69"/>
      <c r="AE169" s="69"/>
      <c r="AF169" s="69"/>
      <c r="AG169" s="69"/>
      <c r="AH169" s="69"/>
      <c r="AI169" s="69"/>
      <c r="AJ169" s="11"/>
      <c r="AK169" s="11"/>
    </row>
    <row r="170" spans="2:37" ht="12.75" hidden="1" customHeight="1" thickBot="1" x14ac:dyDescent="0.25">
      <c r="B170" s="37">
        <f t="shared" si="74"/>
        <v>1</v>
      </c>
      <c r="D170" s="187" t="s">
        <v>20</v>
      </c>
      <c r="E170" s="188"/>
      <c r="F170" s="188"/>
      <c r="G170" s="189"/>
      <c r="H170" s="189"/>
      <c r="I170" s="189"/>
      <c r="J170" s="189"/>
      <c r="K170" s="189"/>
      <c r="L170" s="190"/>
      <c r="M170" s="29">
        <f>ROUNDUP(SUM(M110:M169),IF(M94&lt;&gt;"",M94,0))-SUM(M110:M169)</f>
        <v>0</v>
      </c>
      <c r="N170" s="29"/>
      <c r="O170" s="29"/>
      <c r="P170" s="29"/>
      <c r="Q170" s="29">
        <f t="shared" ref="Q170:AK170" si="79">ROUNDUP(SUM(Q110:Q169),IF(Q94&lt;&gt;"",Q94,0))-SUM(Q110:Q169)</f>
        <v>0</v>
      </c>
      <c r="R170" s="29">
        <f t="shared" si="79"/>
        <v>0</v>
      </c>
      <c r="S170" s="29"/>
      <c r="T170" s="29"/>
      <c r="U170" s="29"/>
      <c r="V170" s="29"/>
      <c r="W170" s="29"/>
      <c r="X170" s="29"/>
      <c r="Y170" s="29"/>
      <c r="Z170" s="29">
        <f t="shared" si="79"/>
        <v>0</v>
      </c>
      <c r="AA170" s="29">
        <f t="shared" si="79"/>
        <v>0</v>
      </c>
      <c r="AB170" s="70">
        <f t="shared" si="79"/>
        <v>0</v>
      </c>
      <c r="AC170" s="70"/>
      <c r="AD170" s="70"/>
      <c r="AE170" s="70"/>
      <c r="AF170" s="70"/>
      <c r="AG170" s="70"/>
      <c r="AH170" s="70"/>
      <c r="AI170" s="70">
        <f t="shared" si="79"/>
        <v>0</v>
      </c>
      <c r="AJ170" s="29">
        <f t="shared" si="79"/>
        <v>0</v>
      </c>
      <c r="AK170" s="29">
        <f t="shared" si="79"/>
        <v>0</v>
      </c>
    </row>
    <row r="171" spans="2:37" ht="12.75" customHeight="1" thickBot="1" x14ac:dyDescent="0.25">
      <c r="B171" s="32"/>
      <c r="D171" s="183" t="s">
        <v>22</v>
      </c>
      <c r="E171" s="184"/>
      <c r="F171" s="184"/>
      <c r="G171" s="185"/>
      <c r="H171" s="185"/>
      <c r="I171" s="185"/>
      <c r="J171" s="185"/>
      <c r="K171" s="185"/>
      <c r="L171" s="186"/>
      <c r="M171" s="61" t="str">
        <f>IF(M93="","",IF(M109="","",IF(SUM(M110:M169)&lt;&gt;0,SUM(M110:M169),"")))</f>
        <v/>
      </c>
      <c r="N171" s="62"/>
      <c r="O171" s="62"/>
      <c r="P171" s="62"/>
      <c r="Q171" s="62" t="str">
        <f>IF(Q93="","",IF(Q109="","",IF(SUM(Q110:Q169)&lt;&gt;0,SUM(Q110:Q169),"")))</f>
        <v/>
      </c>
      <c r="R171" s="62" t="str">
        <f t="shared" ref="R171:AB171" si="80">IF(R93="","",IF(R109="","",IF(SUM(R110:R169)&lt;&gt;0,SUM(R110:R169),"")))</f>
        <v/>
      </c>
      <c r="S171" s="62"/>
      <c r="T171" s="62"/>
      <c r="U171" s="62"/>
      <c r="V171" s="62"/>
      <c r="W171" s="62"/>
      <c r="X171" s="62"/>
      <c r="Y171" s="62"/>
      <c r="Z171" s="62" t="str">
        <f t="shared" si="80"/>
        <v/>
      </c>
      <c r="AA171" s="62" t="str">
        <f t="shared" si="80"/>
        <v/>
      </c>
      <c r="AB171" s="71" t="str">
        <f t="shared" si="80"/>
        <v/>
      </c>
      <c r="AC171" s="71"/>
      <c r="AD171" s="71"/>
      <c r="AE171" s="71"/>
      <c r="AF171" s="71"/>
      <c r="AG171" s="71"/>
      <c r="AH171" s="71"/>
      <c r="AI171" s="71" t="str">
        <f t="shared" ref="AI171:AK171" si="81">IF(AI93="","",IF(AI109="","",IF(SUM(AI110:AI169)&lt;&gt;0,SUM(AI110:AI169),"")))</f>
        <v/>
      </c>
      <c r="AJ171" s="62" t="str">
        <f t="shared" si="81"/>
        <v/>
      </c>
      <c r="AK171" s="62" t="str">
        <f t="shared" si="81"/>
        <v/>
      </c>
    </row>
    <row r="172" spans="2:37" ht="12.75" customHeight="1" thickBot="1" x14ac:dyDescent="0.25">
      <c r="B172" s="18" t="s">
        <v>10</v>
      </c>
      <c r="D172" s="191" t="s">
        <v>2</v>
      </c>
      <c r="E172" s="192"/>
      <c r="F172" s="192"/>
      <c r="G172" s="193"/>
      <c r="H172" s="193"/>
      <c r="I172" s="193"/>
      <c r="J172" s="193"/>
      <c r="K172" s="193"/>
      <c r="L172" s="194"/>
      <c r="M172" s="31" t="str">
        <f>IF(M93="","",IF(M109="",IF(SUM(COUNTIF(M110:M170,"LS")+COUNTIF(M110:M170,"LUMP"))&gt;0,"LS",""),IF(SUM(M110:M170)&gt;0,ROUNDUP(SUM(M110:M170),0),"")))</f>
        <v/>
      </c>
      <c r="N172" s="31"/>
      <c r="O172" s="31"/>
      <c r="P172" s="31"/>
      <c r="Q172" s="31" t="str">
        <f>IF(Q93="","",IF(Q109="",IF(SUM(COUNTIF(Q110:Q169,"LS")+COUNTIF(Q110:Q169,"LUMP"))&gt;0,"LS",""),SUM(Q170:Q171)))</f>
        <v/>
      </c>
      <c r="R172" s="31" t="str">
        <f t="shared" ref="R172:Z172" si="82">IF(R93="","",IF(R109="",IF(SUM(COUNTIF(R110:R169,"LS")+COUNTIF(R110:R169,"LUMP"))&gt;0,"LS",""),SUM(R170:R171)))</f>
        <v/>
      </c>
      <c r="S172" s="31"/>
      <c r="T172" s="31"/>
      <c r="U172" s="31"/>
      <c r="V172" s="31"/>
      <c r="W172" s="31"/>
      <c r="X172" s="31"/>
      <c r="Y172" s="31"/>
      <c r="Z172" s="31" t="str">
        <f t="shared" si="82"/>
        <v/>
      </c>
      <c r="AA172" s="31" t="str">
        <f>IF(AA93="","",IF(AA109="",IF(SUM(COUNTIF(AA110:AA169,"LS")+COUNTIF(AA110:AA169,"LUMP"))&gt;0,"LS",""),SUM(AA170:AA171)))</f>
        <v/>
      </c>
      <c r="AB172" s="31" t="str">
        <f t="shared" ref="AB172" si="83">IF(AB93="","",IF(AB109="",IF(SUM(COUNTIF(AB110:AB169,"LS")+COUNTIF(AB110:AB169,"LUMP"))&gt;0,"LS",""),SUM(AB170:AB171)))</f>
        <v/>
      </c>
      <c r="AC172" s="31"/>
      <c r="AD172" s="31"/>
      <c r="AE172" s="31"/>
      <c r="AF172" s="31"/>
      <c r="AG172" s="126"/>
      <c r="AH172" s="31"/>
      <c r="AI172" s="31" t="str">
        <f t="shared" ref="AI172:AK172" si="84">IF(AI93="","",IF(AI109="",IF(SUM(COUNTIF(AI110:AI169,"LS")+COUNTIF(AI110:AI169,"LUMP"))&gt;0,"LS",""),SUM(AI170:AI171)))</f>
        <v/>
      </c>
      <c r="AJ172" s="31" t="str">
        <f t="shared" si="84"/>
        <v/>
      </c>
      <c r="AK172" s="31" t="str">
        <f t="shared" si="84"/>
        <v/>
      </c>
    </row>
    <row r="173" spans="2:37" ht="12.75" customHeight="1" thickBot="1" x14ac:dyDescent="0.25"/>
    <row r="174" spans="2:37" ht="12.75" customHeight="1" thickBot="1" x14ac:dyDescent="0.25">
      <c r="B174" s="21" t="s">
        <v>8</v>
      </c>
      <c r="D174" s="181">
        <f>D92+1</f>
        <v>3</v>
      </c>
      <c r="E174" s="181"/>
      <c r="F174" s="181"/>
      <c r="G174" s="181"/>
      <c r="H174" s="181"/>
      <c r="I174" s="181"/>
      <c r="J174" s="181"/>
      <c r="K174" s="181"/>
      <c r="L174" s="181"/>
      <c r="M174" s="181"/>
      <c r="N174" s="181"/>
      <c r="O174" s="181"/>
      <c r="P174" s="181"/>
      <c r="Q174" s="181"/>
      <c r="R174" s="181"/>
      <c r="S174" s="181"/>
      <c r="T174" s="181"/>
      <c r="U174" s="181"/>
      <c r="V174" s="181"/>
      <c r="W174" s="181"/>
      <c r="X174" s="181"/>
      <c r="Y174" s="181"/>
      <c r="Z174" s="181"/>
      <c r="AA174" s="181"/>
      <c r="AB174" s="181"/>
      <c r="AC174" s="181"/>
      <c r="AD174" s="181"/>
      <c r="AE174" s="181"/>
      <c r="AF174" s="181"/>
      <c r="AG174" s="181"/>
      <c r="AH174" s="181"/>
      <c r="AI174" s="181"/>
      <c r="AJ174" s="181"/>
      <c r="AK174" s="181"/>
    </row>
    <row r="175" spans="2:37" ht="12.75" customHeight="1" thickBot="1" x14ac:dyDescent="0.25">
      <c r="B175" s="15" t="str">
        <f>IF(D174&lt;10,LEFT(B93,5)&amp;D174,IF(D174&gt;99,LEFT(B93,3)&amp;D174,LEFT(B93,4)&amp;D174))</f>
        <v>3</v>
      </c>
      <c r="D175" s="182" t="s">
        <v>6</v>
      </c>
      <c r="E175" s="182"/>
      <c r="F175" s="182"/>
      <c r="G175" s="182"/>
      <c r="H175" s="182"/>
      <c r="I175" s="182"/>
      <c r="J175" s="182"/>
      <c r="K175" s="182"/>
      <c r="L175" s="182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</row>
    <row r="176" spans="2:37" ht="12.75" customHeight="1" x14ac:dyDescent="0.2">
      <c r="B176" s="30"/>
      <c r="D176" s="182" t="s">
        <v>21</v>
      </c>
      <c r="E176" s="182"/>
      <c r="F176" s="182"/>
      <c r="G176" s="182"/>
      <c r="H176" s="182"/>
      <c r="I176" s="182"/>
      <c r="J176" s="182"/>
      <c r="K176" s="182"/>
      <c r="L176" s="182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</row>
    <row r="177" spans="2:37" ht="12.75" customHeight="1" thickBot="1" x14ac:dyDescent="0.25">
      <c r="D177" s="182" t="s">
        <v>7</v>
      </c>
      <c r="E177" s="182"/>
      <c r="F177" s="182"/>
      <c r="G177" s="182"/>
      <c r="H177" s="182"/>
      <c r="I177" s="182"/>
      <c r="J177" s="182"/>
      <c r="K177" s="182"/>
      <c r="L177" s="182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</row>
    <row r="178" spans="2:37" ht="12.75" customHeight="1" x14ac:dyDescent="0.2">
      <c r="B178" s="167" t="s">
        <v>9</v>
      </c>
      <c r="D178" s="170" t="s">
        <v>18</v>
      </c>
      <c r="E178" s="195" t="s">
        <v>0</v>
      </c>
      <c r="F178" s="196"/>
      <c r="G178" s="197"/>
      <c r="H178" s="172" t="s">
        <v>1</v>
      </c>
      <c r="I178" s="173"/>
      <c r="J178" s="173"/>
      <c r="K178" s="173"/>
      <c r="L178" s="174"/>
      <c r="M178" s="34" t="str">
        <f>IF(OR(TRIM(M175)=0,TRIM(M175)=""),"",IF(IFERROR(TRIM(INDEX(QryItemNamed,MATCH(TRIM(M175),ITEM,0),2)),"")="Y","SPECIAL",LEFT(IFERROR(TRIM(INDEX(ITEM,MATCH(TRIM(M175),ITEM,0))),""),3)))</f>
        <v/>
      </c>
      <c r="N178" s="89"/>
      <c r="O178" s="89"/>
      <c r="P178" s="89"/>
      <c r="Q178" s="35" t="str">
        <f t="shared" ref="Q178:AK178" si="85">IF(OR(TRIM(Q175)=0,TRIM(Q175)=""),"",IF(IFERROR(TRIM(INDEX(QryItemNamed,MATCH(TRIM(Q175),ITEM,0),2)),"")="Y","SPECIAL",LEFT(IFERROR(TRIM(INDEX(ITEM,MATCH(TRIM(Q175),ITEM,0))),""),3)))</f>
        <v/>
      </c>
      <c r="R178" s="35" t="str">
        <f t="shared" si="85"/>
        <v/>
      </c>
      <c r="S178" s="35"/>
      <c r="T178" s="35"/>
      <c r="U178" s="35"/>
      <c r="V178" s="35"/>
      <c r="W178" s="35"/>
      <c r="X178" s="35"/>
      <c r="Y178" s="35"/>
      <c r="Z178" s="35" t="str">
        <f t="shared" si="85"/>
        <v/>
      </c>
      <c r="AA178" s="35" t="str">
        <f t="shared" si="85"/>
        <v/>
      </c>
      <c r="AB178" s="35" t="str">
        <f t="shared" si="85"/>
        <v/>
      </c>
      <c r="AC178" s="35"/>
      <c r="AD178" s="35"/>
      <c r="AE178" s="35"/>
      <c r="AF178" s="35"/>
      <c r="AG178" s="35"/>
      <c r="AH178" s="35"/>
      <c r="AI178" s="35" t="str">
        <f t="shared" si="85"/>
        <v/>
      </c>
      <c r="AJ178" s="35" t="str">
        <f t="shared" si="85"/>
        <v/>
      </c>
      <c r="AK178" s="35" t="str">
        <f t="shared" si="85"/>
        <v/>
      </c>
    </row>
    <row r="179" spans="2:37" ht="12.75" customHeight="1" x14ac:dyDescent="0.2">
      <c r="B179" s="168"/>
      <c r="D179" s="171"/>
      <c r="E179" s="198"/>
      <c r="F179" s="199"/>
      <c r="G179" s="200"/>
      <c r="H179" s="175"/>
      <c r="I179" s="176"/>
      <c r="J179" s="176"/>
      <c r="K179" s="176"/>
      <c r="L179" s="177"/>
      <c r="M179" s="178" t="str">
        <f>IF(OR(TRIM(M175)=0,TRIM(M175)=""),IF(M177="","",M177),IF(IFERROR(TRIM(INDEX(QryItemNamed,MATCH(TRIM(M175),ITEM,0),2)),"")="Y",TRIM(RIGHT(IFERROR(TRIM(INDEX(QryItemNamed,MATCH(TRIM(M175),ITEM,0),4)),"123456789012"),LEN(IFERROR(TRIM(INDEX(QryItemNamed,MATCH(TRIM(M175),ITEM,0),4)),"123456789012"))-9))&amp;M177,IFERROR(TRIM(INDEX(QryItemNamed,MATCH(TRIM(M175),ITEM,0),4))&amp;M177,"ITEM CODE DOES NOT EXIST IN ITEM MASTER")))</f>
        <v/>
      </c>
      <c r="N179" s="91"/>
      <c r="O179" s="91"/>
      <c r="P179" s="91"/>
      <c r="Q179" s="179" t="str">
        <f t="shared" ref="Q179:AK179" si="86">IF(OR(TRIM(Q175)=0,TRIM(Q175)=""),IF(Q177="","",Q177),IF(IFERROR(TRIM(INDEX(QryItemNamed,MATCH(TRIM(Q175),ITEM,0),2)),"")="Y",TRIM(RIGHT(IFERROR(TRIM(INDEX(QryItemNamed,MATCH(TRIM(Q175),ITEM,0),4)),"123456789012"),LEN(IFERROR(TRIM(INDEX(QryItemNamed,MATCH(TRIM(Q175),ITEM,0),4)),"123456789012"))-9))&amp;Q177,IFERROR(TRIM(INDEX(QryItemNamed,MATCH(TRIM(Q175),ITEM,0),4))&amp;Q177,"ITEM CODE DOES NOT EXIST IN ITEM MASTER")))</f>
        <v/>
      </c>
      <c r="R179" s="179" t="str">
        <f t="shared" si="86"/>
        <v/>
      </c>
      <c r="S179" s="110"/>
      <c r="T179" s="110"/>
      <c r="U179" s="110"/>
      <c r="V179" s="110"/>
      <c r="W179" s="110"/>
      <c r="X179" s="110"/>
      <c r="Y179" s="110"/>
      <c r="Z179" s="179" t="str">
        <f t="shared" si="86"/>
        <v/>
      </c>
      <c r="AA179" s="179" t="str">
        <f t="shared" si="86"/>
        <v/>
      </c>
      <c r="AB179" s="179" t="str">
        <f t="shared" si="86"/>
        <v/>
      </c>
      <c r="AC179" s="98"/>
      <c r="AD179" s="82"/>
      <c r="AE179" s="82"/>
      <c r="AF179" s="105"/>
      <c r="AG179" s="157"/>
      <c r="AH179" s="77"/>
      <c r="AI179" s="179" t="str">
        <f t="shared" si="86"/>
        <v/>
      </c>
      <c r="AJ179" s="179" t="str">
        <f t="shared" si="86"/>
        <v/>
      </c>
      <c r="AK179" s="179" t="str">
        <f t="shared" si="86"/>
        <v/>
      </c>
    </row>
    <row r="180" spans="2:37" ht="12.75" customHeight="1" x14ac:dyDescent="0.2">
      <c r="B180" s="168"/>
      <c r="D180" s="171"/>
      <c r="E180" s="198"/>
      <c r="F180" s="199"/>
      <c r="G180" s="200"/>
      <c r="H180" s="175"/>
      <c r="I180" s="176"/>
      <c r="J180" s="176"/>
      <c r="K180" s="176"/>
      <c r="L180" s="177"/>
      <c r="M180" s="178"/>
      <c r="N180" s="91"/>
      <c r="O180" s="91"/>
      <c r="P180" s="91"/>
      <c r="Q180" s="179"/>
      <c r="R180" s="179"/>
      <c r="S180" s="110"/>
      <c r="T180" s="110"/>
      <c r="U180" s="110"/>
      <c r="V180" s="110"/>
      <c r="W180" s="110"/>
      <c r="X180" s="110"/>
      <c r="Y180" s="110"/>
      <c r="Z180" s="179"/>
      <c r="AA180" s="179"/>
      <c r="AB180" s="179"/>
      <c r="AC180" s="98"/>
      <c r="AD180" s="82"/>
      <c r="AE180" s="82"/>
      <c r="AF180" s="105"/>
      <c r="AG180" s="157"/>
      <c r="AH180" s="77"/>
      <c r="AI180" s="179"/>
      <c r="AJ180" s="179"/>
      <c r="AK180" s="179"/>
    </row>
    <row r="181" spans="2:37" ht="12.75" customHeight="1" x14ac:dyDescent="0.2">
      <c r="B181" s="168"/>
      <c r="D181" s="171"/>
      <c r="E181" s="198"/>
      <c r="F181" s="199"/>
      <c r="G181" s="200"/>
      <c r="H181" s="175"/>
      <c r="I181" s="176"/>
      <c r="J181" s="176"/>
      <c r="K181" s="176"/>
      <c r="L181" s="177"/>
      <c r="M181" s="178"/>
      <c r="N181" s="91"/>
      <c r="O181" s="91"/>
      <c r="P181" s="91"/>
      <c r="Q181" s="179"/>
      <c r="R181" s="179"/>
      <c r="S181" s="110"/>
      <c r="T181" s="110"/>
      <c r="U181" s="110"/>
      <c r="V181" s="110"/>
      <c r="W181" s="110"/>
      <c r="X181" s="110"/>
      <c r="Y181" s="110"/>
      <c r="Z181" s="179"/>
      <c r="AA181" s="179"/>
      <c r="AB181" s="179"/>
      <c r="AC181" s="98"/>
      <c r="AD181" s="82"/>
      <c r="AE181" s="82"/>
      <c r="AF181" s="105"/>
      <c r="AG181" s="157"/>
      <c r="AH181" s="77"/>
      <c r="AI181" s="179"/>
      <c r="AJ181" s="179"/>
      <c r="AK181" s="179"/>
    </row>
    <row r="182" spans="2:37" ht="12.75" customHeight="1" x14ac:dyDescent="0.2">
      <c r="B182" s="168"/>
      <c r="D182" s="171"/>
      <c r="E182" s="198"/>
      <c r="F182" s="199"/>
      <c r="G182" s="200"/>
      <c r="H182" s="175"/>
      <c r="I182" s="176"/>
      <c r="J182" s="176"/>
      <c r="K182" s="176"/>
      <c r="L182" s="177"/>
      <c r="M182" s="178"/>
      <c r="N182" s="91"/>
      <c r="O182" s="91"/>
      <c r="P182" s="91"/>
      <c r="Q182" s="179"/>
      <c r="R182" s="179"/>
      <c r="S182" s="110"/>
      <c r="T182" s="110"/>
      <c r="U182" s="110"/>
      <c r="V182" s="110"/>
      <c r="W182" s="110"/>
      <c r="X182" s="110"/>
      <c r="Y182" s="110"/>
      <c r="Z182" s="179"/>
      <c r="AA182" s="179"/>
      <c r="AB182" s="179"/>
      <c r="AC182" s="98"/>
      <c r="AD182" s="82"/>
      <c r="AE182" s="82"/>
      <c r="AF182" s="105"/>
      <c r="AG182" s="157"/>
      <c r="AH182" s="77"/>
      <c r="AI182" s="179"/>
      <c r="AJ182" s="179"/>
      <c r="AK182" s="179"/>
    </row>
    <row r="183" spans="2:37" ht="12.75" customHeight="1" x14ac:dyDescent="0.2">
      <c r="B183" s="168"/>
      <c r="D183" s="171"/>
      <c r="E183" s="198"/>
      <c r="F183" s="199"/>
      <c r="G183" s="200"/>
      <c r="H183" s="175"/>
      <c r="I183" s="176"/>
      <c r="J183" s="176"/>
      <c r="K183" s="176"/>
      <c r="L183" s="177"/>
      <c r="M183" s="178"/>
      <c r="N183" s="91"/>
      <c r="O183" s="91"/>
      <c r="P183" s="91"/>
      <c r="Q183" s="179"/>
      <c r="R183" s="179"/>
      <c r="S183" s="110"/>
      <c r="T183" s="110"/>
      <c r="U183" s="110"/>
      <c r="V183" s="110"/>
      <c r="W183" s="110"/>
      <c r="X183" s="110"/>
      <c r="Y183" s="110"/>
      <c r="Z183" s="179"/>
      <c r="AA183" s="179"/>
      <c r="AB183" s="179"/>
      <c r="AC183" s="98"/>
      <c r="AD183" s="82"/>
      <c r="AE183" s="82"/>
      <c r="AF183" s="105"/>
      <c r="AG183" s="157"/>
      <c r="AH183" s="77"/>
      <c r="AI183" s="179"/>
      <c r="AJ183" s="179"/>
      <c r="AK183" s="179"/>
    </row>
    <row r="184" spans="2:37" ht="12.75" customHeight="1" x14ac:dyDescent="0.2">
      <c r="B184" s="168"/>
      <c r="D184" s="171"/>
      <c r="E184" s="198"/>
      <c r="F184" s="199"/>
      <c r="G184" s="200"/>
      <c r="H184" s="175"/>
      <c r="I184" s="176"/>
      <c r="J184" s="176"/>
      <c r="K184" s="176"/>
      <c r="L184" s="177"/>
      <c r="M184" s="178"/>
      <c r="N184" s="91"/>
      <c r="O184" s="91"/>
      <c r="P184" s="91"/>
      <c r="Q184" s="179"/>
      <c r="R184" s="179"/>
      <c r="S184" s="110"/>
      <c r="T184" s="110"/>
      <c r="U184" s="110"/>
      <c r="V184" s="110"/>
      <c r="W184" s="110"/>
      <c r="X184" s="110"/>
      <c r="Y184" s="110"/>
      <c r="Z184" s="179"/>
      <c r="AA184" s="179"/>
      <c r="AB184" s="179"/>
      <c r="AC184" s="98"/>
      <c r="AD184" s="82"/>
      <c r="AE184" s="82"/>
      <c r="AF184" s="105"/>
      <c r="AG184" s="157"/>
      <c r="AH184" s="77"/>
      <c r="AI184" s="179"/>
      <c r="AJ184" s="179"/>
      <c r="AK184" s="179"/>
    </row>
    <row r="185" spans="2:37" ht="12.75" customHeight="1" x14ac:dyDescent="0.2">
      <c r="B185" s="168"/>
      <c r="D185" s="171"/>
      <c r="E185" s="198"/>
      <c r="F185" s="199"/>
      <c r="G185" s="200"/>
      <c r="H185" s="175"/>
      <c r="I185" s="176"/>
      <c r="J185" s="176"/>
      <c r="K185" s="176"/>
      <c r="L185" s="177"/>
      <c r="M185" s="178"/>
      <c r="N185" s="91"/>
      <c r="O185" s="91"/>
      <c r="P185" s="91"/>
      <c r="Q185" s="179"/>
      <c r="R185" s="179"/>
      <c r="S185" s="110"/>
      <c r="T185" s="110"/>
      <c r="U185" s="110"/>
      <c r="V185" s="110"/>
      <c r="W185" s="110"/>
      <c r="X185" s="110"/>
      <c r="Y185" s="110"/>
      <c r="Z185" s="179"/>
      <c r="AA185" s="179"/>
      <c r="AB185" s="179"/>
      <c r="AC185" s="98"/>
      <c r="AD185" s="82"/>
      <c r="AE185" s="82"/>
      <c r="AF185" s="105"/>
      <c r="AG185" s="157"/>
      <c r="AH185" s="77"/>
      <c r="AI185" s="179"/>
      <c r="AJ185" s="179"/>
      <c r="AK185" s="179"/>
    </row>
    <row r="186" spans="2:37" ht="12.75" customHeight="1" x14ac:dyDescent="0.2">
      <c r="B186" s="168"/>
      <c r="D186" s="171"/>
      <c r="E186" s="198"/>
      <c r="F186" s="199"/>
      <c r="G186" s="200"/>
      <c r="H186" s="175"/>
      <c r="I186" s="176"/>
      <c r="J186" s="176"/>
      <c r="K186" s="176"/>
      <c r="L186" s="177"/>
      <c r="M186" s="178"/>
      <c r="N186" s="91"/>
      <c r="O186" s="91"/>
      <c r="P186" s="91"/>
      <c r="Q186" s="179"/>
      <c r="R186" s="179"/>
      <c r="S186" s="110"/>
      <c r="T186" s="110"/>
      <c r="U186" s="110"/>
      <c r="V186" s="110"/>
      <c r="W186" s="110"/>
      <c r="X186" s="110"/>
      <c r="Y186" s="110"/>
      <c r="Z186" s="179"/>
      <c r="AA186" s="179"/>
      <c r="AB186" s="179"/>
      <c r="AC186" s="98"/>
      <c r="AD186" s="82"/>
      <c r="AE186" s="82"/>
      <c r="AF186" s="105"/>
      <c r="AG186" s="157"/>
      <c r="AH186" s="77"/>
      <c r="AI186" s="179"/>
      <c r="AJ186" s="179"/>
      <c r="AK186" s="179"/>
    </row>
    <row r="187" spans="2:37" ht="12.75" customHeight="1" x14ac:dyDescent="0.2">
      <c r="B187" s="168"/>
      <c r="D187" s="171"/>
      <c r="E187" s="198"/>
      <c r="F187" s="199"/>
      <c r="G187" s="200"/>
      <c r="H187" s="175"/>
      <c r="I187" s="176"/>
      <c r="J187" s="176"/>
      <c r="K187" s="176"/>
      <c r="L187" s="177"/>
      <c r="M187" s="178"/>
      <c r="N187" s="91"/>
      <c r="O187" s="91"/>
      <c r="P187" s="91"/>
      <c r="Q187" s="179"/>
      <c r="R187" s="179"/>
      <c r="S187" s="110"/>
      <c r="T187" s="110"/>
      <c r="U187" s="110"/>
      <c r="V187" s="110"/>
      <c r="W187" s="110"/>
      <c r="X187" s="110"/>
      <c r="Y187" s="110"/>
      <c r="Z187" s="179"/>
      <c r="AA187" s="179"/>
      <c r="AB187" s="179"/>
      <c r="AC187" s="98"/>
      <c r="AD187" s="82"/>
      <c r="AE187" s="82"/>
      <c r="AF187" s="105"/>
      <c r="AG187" s="157"/>
      <c r="AH187" s="77"/>
      <c r="AI187" s="179"/>
      <c r="AJ187" s="179"/>
      <c r="AK187" s="179"/>
    </row>
    <row r="188" spans="2:37" ht="12.75" customHeight="1" x14ac:dyDescent="0.2">
      <c r="B188" s="168"/>
      <c r="D188" s="171"/>
      <c r="E188" s="198"/>
      <c r="F188" s="199"/>
      <c r="G188" s="200"/>
      <c r="H188" s="175"/>
      <c r="I188" s="176"/>
      <c r="J188" s="176"/>
      <c r="K188" s="176"/>
      <c r="L188" s="177"/>
      <c r="M188" s="178"/>
      <c r="N188" s="91"/>
      <c r="O188" s="91"/>
      <c r="P188" s="91"/>
      <c r="Q188" s="179"/>
      <c r="R188" s="179"/>
      <c r="S188" s="110"/>
      <c r="T188" s="110"/>
      <c r="U188" s="110"/>
      <c r="V188" s="110"/>
      <c r="W188" s="110"/>
      <c r="X188" s="110"/>
      <c r="Y188" s="110"/>
      <c r="Z188" s="179"/>
      <c r="AA188" s="179"/>
      <c r="AB188" s="179"/>
      <c r="AC188" s="98"/>
      <c r="AD188" s="82"/>
      <c r="AE188" s="82"/>
      <c r="AF188" s="105"/>
      <c r="AG188" s="157"/>
      <c r="AH188" s="77"/>
      <c r="AI188" s="179"/>
      <c r="AJ188" s="179"/>
      <c r="AK188" s="179"/>
    </row>
    <row r="189" spans="2:37" ht="12.75" customHeight="1" x14ac:dyDescent="0.2">
      <c r="B189" s="168"/>
      <c r="D189" s="171"/>
      <c r="E189" s="198"/>
      <c r="F189" s="199"/>
      <c r="G189" s="200"/>
      <c r="H189" s="175"/>
      <c r="I189" s="176"/>
      <c r="J189" s="176"/>
      <c r="K189" s="176"/>
      <c r="L189" s="177"/>
      <c r="M189" s="178"/>
      <c r="N189" s="91"/>
      <c r="O189" s="91"/>
      <c r="P189" s="91"/>
      <c r="Q189" s="179"/>
      <c r="R189" s="179"/>
      <c r="S189" s="110"/>
      <c r="T189" s="110"/>
      <c r="U189" s="110"/>
      <c r="V189" s="110"/>
      <c r="W189" s="110"/>
      <c r="X189" s="110"/>
      <c r="Y189" s="110"/>
      <c r="Z189" s="179"/>
      <c r="AA189" s="179"/>
      <c r="AB189" s="179"/>
      <c r="AC189" s="98"/>
      <c r="AD189" s="82"/>
      <c r="AE189" s="82"/>
      <c r="AF189" s="105"/>
      <c r="AG189" s="157"/>
      <c r="AH189" s="77"/>
      <c r="AI189" s="179"/>
      <c r="AJ189" s="179"/>
      <c r="AK189" s="179"/>
    </row>
    <row r="190" spans="2:37" ht="12.75" customHeight="1" x14ac:dyDescent="0.2">
      <c r="B190" s="168"/>
      <c r="D190" s="171"/>
      <c r="E190" s="198"/>
      <c r="F190" s="199"/>
      <c r="G190" s="200"/>
      <c r="H190" s="175"/>
      <c r="I190" s="176"/>
      <c r="J190" s="176"/>
      <c r="K190" s="176"/>
      <c r="L190" s="177"/>
      <c r="M190" s="178"/>
      <c r="N190" s="91"/>
      <c r="O190" s="91"/>
      <c r="P190" s="91"/>
      <c r="Q190" s="179"/>
      <c r="R190" s="179"/>
      <c r="S190" s="110"/>
      <c r="T190" s="110"/>
      <c r="U190" s="110"/>
      <c r="V190" s="110"/>
      <c r="W190" s="110"/>
      <c r="X190" s="110"/>
      <c r="Y190" s="110"/>
      <c r="Z190" s="179"/>
      <c r="AA190" s="179"/>
      <c r="AB190" s="179"/>
      <c r="AC190" s="98"/>
      <c r="AD190" s="82"/>
      <c r="AE190" s="82"/>
      <c r="AF190" s="105"/>
      <c r="AG190" s="157"/>
      <c r="AH190" s="77"/>
      <c r="AI190" s="179"/>
      <c r="AJ190" s="179"/>
      <c r="AK190" s="179"/>
    </row>
    <row r="191" spans="2:37" ht="12.75" customHeight="1" thickBot="1" x14ac:dyDescent="0.25">
      <c r="B191" s="169"/>
      <c r="D191" s="171"/>
      <c r="E191" s="198"/>
      <c r="F191" s="199"/>
      <c r="G191" s="200"/>
      <c r="H191" s="175"/>
      <c r="I191" s="176"/>
      <c r="J191" s="176"/>
      <c r="K191" s="176"/>
      <c r="L191" s="177"/>
      <c r="M191" s="6" t="str">
        <f>IF(OR(TRIM(M175)=0,TRIM(M175)=""),"",IF(IFERROR(TRIM(INDEX(QryItemNamed,MATCH(TRIM(M175),ITEM,0),3)),"")="LS","",IFERROR(TRIM(INDEX(QryItemNamed,MATCH(TRIM(M175),ITEM,0),3)),"")))</f>
        <v/>
      </c>
      <c r="N191" s="90"/>
      <c r="O191" s="90"/>
      <c r="P191" s="90"/>
      <c r="Q191" s="7" t="str">
        <f t="shared" ref="Q191:AK191" si="87">IF(OR(TRIM(Q175)=0,TRIM(Q175)=""),"",IF(IFERROR(TRIM(INDEX(QryItemNamed,MATCH(TRIM(Q175),ITEM,0),3)),"")="LS","",IFERROR(TRIM(INDEX(QryItemNamed,MATCH(TRIM(Q175),ITEM,0),3)),"")))</f>
        <v/>
      </c>
      <c r="R191" s="7" t="str">
        <f t="shared" si="87"/>
        <v/>
      </c>
      <c r="S191" s="7"/>
      <c r="T191" s="7"/>
      <c r="U191" s="7"/>
      <c r="V191" s="7"/>
      <c r="W191" s="7"/>
      <c r="X191" s="7"/>
      <c r="Y191" s="7"/>
      <c r="Z191" s="7" t="str">
        <f t="shared" si="87"/>
        <v/>
      </c>
      <c r="AA191" s="7" t="str">
        <f t="shared" si="87"/>
        <v/>
      </c>
      <c r="AB191" s="7" t="str">
        <f t="shared" si="87"/>
        <v/>
      </c>
      <c r="AC191" s="7"/>
      <c r="AD191" s="7"/>
      <c r="AE191" s="7"/>
      <c r="AF191" s="7"/>
      <c r="AG191" s="123"/>
      <c r="AH191" s="7"/>
      <c r="AI191" s="7" t="str">
        <f t="shared" si="87"/>
        <v/>
      </c>
      <c r="AJ191" s="7" t="str">
        <f t="shared" si="87"/>
        <v/>
      </c>
      <c r="AK191" s="7" t="str">
        <f t="shared" si="87"/>
        <v/>
      </c>
    </row>
    <row r="192" spans="2:37" ht="12.75" customHeight="1" x14ac:dyDescent="0.2">
      <c r="B192" s="38" t="str">
        <f t="shared" ref="B192:B223" si="88">IF(D192&lt;&gt;"",$AM$1,"")</f>
        <v/>
      </c>
      <c r="D192" s="36"/>
      <c r="E192" s="50"/>
      <c r="F192" s="59"/>
      <c r="G192" s="41"/>
      <c r="H192" s="165"/>
      <c r="I192" s="201"/>
      <c r="J192" s="24" t="str">
        <f>IF(K192="","","TO")</f>
        <v/>
      </c>
      <c r="K192" s="165"/>
      <c r="L192" s="166"/>
      <c r="M192" s="8"/>
      <c r="N192" s="8"/>
      <c r="O192" s="8"/>
      <c r="P192" s="8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</row>
    <row r="193" spans="2:37" ht="12.75" customHeight="1" x14ac:dyDescent="0.2">
      <c r="B193" s="26" t="str">
        <f t="shared" si="88"/>
        <v/>
      </c>
      <c r="D193" s="53"/>
      <c r="E193" s="55"/>
      <c r="F193" s="60" t="str">
        <f>IF(G193="","","-")</f>
        <v/>
      </c>
      <c r="G193" s="49"/>
      <c r="H193" s="180"/>
      <c r="I193" s="164"/>
      <c r="J193" s="25" t="str">
        <f>IF(K193="","","TO")</f>
        <v/>
      </c>
      <c r="K193" s="162"/>
      <c r="L193" s="163"/>
      <c r="M193" s="39"/>
      <c r="N193" s="39"/>
      <c r="O193" s="39"/>
      <c r="P193" s="39"/>
      <c r="Q193" s="39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11"/>
    </row>
    <row r="194" spans="2:37" ht="12.75" customHeight="1" x14ac:dyDescent="0.2">
      <c r="B194" s="26" t="str">
        <f t="shared" si="88"/>
        <v/>
      </c>
      <c r="D194" s="53"/>
      <c r="E194" s="56"/>
      <c r="F194" s="60" t="str">
        <f t="shared" ref="F194:F251" si="89">IF(G194="","","-")</f>
        <v/>
      </c>
      <c r="G194" s="57"/>
      <c r="H194" s="180"/>
      <c r="I194" s="164"/>
      <c r="J194" s="25" t="str">
        <f t="shared" ref="J194:J250" si="90">IF(K194="","","TO")</f>
        <v/>
      </c>
      <c r="K194" s="162"/>
      <c r="L194" s="163"/>
      <c r="M194" s="39"/>
      <c r="N194" s="39"/>
      <c r="O194" s="39"/>
      <c r="P194" s="39"/>
      <c r="Q194" s="39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11"/>
    </row>
    <row r="195" spans="2:37" ht="12.75" customHeight="1" x14ac:dyDescent="0.2">
      <c r="B195" s="26" t="str">
        <f t="shared" si="88"/>
        <v/>
      </c>
      <c r="D195" s="53"/>
      <c r="E195" s="51"/>
      <c r="F195" s="60" t="str">
        <f t="shared" si="89"/>
        <v/>
      </c>
      <c r="G195" s="42"/>
      <c r="H195" s="180"/>
      <c r="I195" s="164"/>
      <c r="J195" s="25" t="str">
        <f t="shared" si="90"/>
        <v/>
      </c>
      <c r="K195" s="162"/>
      <c r="L195" s="163"/>
      <c r="M195" s="39"/>
      <c r="N195" s="39"/>
      <c r="O195" s="39"/>
      <c r="P195" s="39"/>
      <c r="Q195" s="39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11"/>
    </row>
    <row r="196" spans="2:37" ht="12.75" customHeight="1" x14ac:dyDescent="0.2">
      <c r="B196" s="26" t="str">
        <f t="shared" si="88"/>
        <v/>
      </c>
      <c r="D196" s="53"/>
      <c r="E196" s="55"/>
      <c r="F196" s="60" t="str">
        <f t="shared" si="89"/>
        <v/>
      </c>
      <c r="G196" s="49"/>
      <c r="H196" s="180"/>
      <c r="I196" s="164"/>
      <c r="J196" s="25" t="str">
        <f t="shared" si="90"/>
        <v/>
      </c>
      <c r="K196" s="162"/>
      <c r="L196" s="163"/>
      <c r="M196" s="39"/>
      <c r="N196" s="39"/>
      <c r="O196" s="39"/>
      <c r="P196" s="39"/>
      <c r="Q196" s="39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11"/>
    </row>
    <row r="197" spans="2:37" ht="12.75" customHeight="1" x14ac:dyDescent="0.2">
      <c r="B197" s="26" t="str">
        <f t="shared" si="88"/>
        <v/>
      </c>
      <c r="D197" s="53"/>
      <c r="E197" s="51"/>
      <c r="F197" s="60" t="str">
        <f t="shared" si="89"/>
        <v/>
      </c>
      <c r="G197" s="42"/>
      <c r="H197" s="180"/>
      <c r="I197" s="164"/>
      <c r="J197" s="25" t="str">
        <f t="shared" si="90"/>
        <v/>
      </c>
      <c r="K197" s="162"/>
      <c r="L197" s="163"/>
      <c r="M197" s="39"/>
      <c r="N197" s="39"/>
      <c r="O197" s="39"/>
      <c r="P197" s="39"/>
      <c r="Q197" s="39"/>
      <c r="R197" s="40"/>
      <c r="S197" s="40"/>
      <c r="T197" s="40"/>
      <c r="U197" s="40"/>
      <c r="V197" s="40"/>
      <c r="W197" s="40"/>
      <c r="X197" s="40"/>
      <c r="Y197" s="40"/>
      <c r="Z197" s="40"/>
      <c r="AA197" s="63"/>
      <c r="AB197" s="40"/>
      <c r="AC197" s="40"/>
      <c r="AD197" s="40"/>
      <c r="AE197" s="40"/>
      <c r="AF197" s="40"/>
      <c r="AG197" s="40"/>
      <c r="AH197" s="40"/>
      <c r="AI197" s="40"/>
      <c r="AJ197" s="40"/>
      <c r="AK197" s="11"/>
    </row>
    <row r="198" spans="2:37" ht="12.75" customHeight="1" x14ac:dyDescent="0.2">
      <c r="B198" s="26" t="str">
        <f t="shared" si="88"/>
        <v/>
      </c>
      <c r="D198" s="53"/>
      <c r="E198" s="51"/>
      <c r="F198" s="60" t="str">
        <f t="shared" si="89"/>
        <v/>
      </c>
      <c r="G198" s="42"/>
      <c r="H198" s="180"/>
      <c r="I198" s="164"/>
      <c r="J198" s="25" t="str">
        <f t="shared" si="90"/>
        <v/>
      </c>
      <c r="K198" s="162"/>
      <c r="L198" s="163"/>
      <c r="M198" s="39"/>
      <c r="N198" s="39"/>
      <c r="O198" s="39"/>
      <c r="P198" s="39"/>
      <c r="Q198" s="39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11"/>
    </row>
    <row r="199" spans="2:37" ht="12.75" customHeight="1" x14ac:dyDescent="0.2">
      <c r="B199" s="26" t="str">
        <f t="shared" si="88"/>
        <v/>
      </c>
      <c r="D199" s="53"/>
      <c r="E199" s="51"/>
      <c r="F199" s="60" t="str">
        <f t="shared" si="89"/>
        <v/>
      </c>
      <c r="G199" s="42"/>
      <c r="H199" s="180"/>
      <c r="I199" s="164"/>
      <c r="J199" s="25" t="str">
        <f t="shared" si="90"/>
        <v/>
      </c>
      <c r="K199" s="162"/>
      <c r="L199" s="163"/>
      <c r="M199" s="39"/>
      <c r="N199" s="39"/>
      <c r="O199" s="39"/>
      <c r="P199" s="39"/>
      <c r="Q199" s="39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11"/>
    </row>
    <row r="200" spans="2:37" ht="12.75" customHeight="1" x14ac:dyDescent="0.2">
      <c r="B200" s="26" t="str">
        <f t="shared" si="88"/>
        <v/>
      </c>
      <c r="D200" s="53"/>
      <c r="E200" s="51"/>
      <c r="F200" s="60" t="str">
        <f t="shared" si="89"/>
        <v/>
      </c>
      <c r="G200" s="42"/>
      <c r="H200" s="180"/>
      <c r="I200" s="164"/>
      <c r="J200" s="25" t="str">
        <f t="shared" si="90"/>
        <v/>
      </c>
      <c r="K200" s="162"/>
      <c r="L200" s="163"/>
      <c r="M200" s="39"/>
      <c r="N200" s="39"/>
      <c r="O200" s="39"/>
      <c r="P200" s="39"/>
      <c r="Q200" s="39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11"/>
    </row>
    <row r="201" spans="2:37" ht="12.75" customHeight="1" x14ac:dyDescent="0.2">
      <c r="B201" s="26" t="str">
        <f t="shared" si="88"/>
        <v/>
      </c>
      <c r="D201" s="53"/>
      <c r="E201" s="51"/>
      <c r="F201" s="60" t="str">
        <f t="shared" si="89"/>
        <v/>
      </c>
      <c r="G201" s="42"/>
      <c r="H201" s="180"/>
      <c r="I201" s="164"/>
      <c r="J201" s="25" t="str">
        <f t="shared" si="90"/>
        <v/>
      </c>
      <c r="K201" s="162"/>
      <c r="L201" s="163"/>
      <c r="M201" s="39"/>
      <c r="N201" s="39"/>
      <c r="O201" s="39"/>
      <c r="P201" s="39"/>
      <c r="Q201" s="39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11"/>
    </row>
    <row r="202" spans="2:37" ht="12.75" customHeight="1" x14ac:dyDescent="0.2">
      <c r="B202" s="26" t="str">
        <f t="shared" si="88"/>
        <v/>
      </c>
      <c r="D202" s="53"/>
      <c r="E202" s="51"/>
      <c r="F202" s="60" t="str">
        <f t="shared" si="89"/>
        <v/>
      </c>
      <c r="G202" s="42"/>
      <c r="H202" s="180"/>
      <c r="I202" s="164"/>
      <c r="J202" s="25" t="str">
        <f t="shared" si="90"/>
        <v/>
      </c>
      <c r="K202" s="162"/>
      <c r="L202" s="163"/>
      <c r="M202" s="39"/>
      <c r="N202" s="39"/>
      <c r="O202" s="39"/>
      <c r="P202" s="39"/>
      <c r="Q202" s="39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11"/>
    </row>
    <row r="203" spans="2:37" ht="12.75" customHeight="1" x14ac:dyDescent="0.2">
      <c r="B203" s="26" t="str">
        <f t="shared" si="88"/>
        <v/>
      </c>
      <c r="D203" s="53"/>
      <c r="E203" s="51"/>
      <c r="F203" s="60" t="str">
        <f t="shared" si="89"/>
        <v/>
      </c>
      <c r="G203" s="42"/>
      <c r="H203" s="180"/>
      <c r="I203" s="164"/>
      <c r="J203" s="25" t="str">
        <f t="shared" si="90"/>
        <v/>
      </c>
      <c r="K203" s="162"/>
      <c r="L203" s="163"/>
      <c r="M203" s="39"/>
      <c r="N203" s="39"/>
      <c r="O203" s="39"/>
      <c r="P203" s="39"/>
      <c r="Q203" s="39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11"/>
    </row>
    <row r="204" spans="2:37" ht="12.75" customHeight="1" x14ac:dyDescent="0.2">
      <c r="B204" s="26" t="str">
        <f t="shared" si="88"/>
        <v/>
      </c>
      <c r="D204" s="53"/>
      <c r="E204" s="51"/>
      <c r="F204" s="60" t="str">
        <f t="shared" si="89"/>
        <v/>
      </c>
      <c r="G204" s="42"/>
      <c r="H204" s="180"/>
      <c r="I204" s="164"/>
      <c r="J204" s="25" t="str">
        <f t="shared" si="90"/>
        <v/>
      </c>
      <c r="K204" s="162"/>
      <c r="L204" s="163"/>
      <c r="M204" s="39"/>
      <c r="N204" s="39"/>
      <c r="O204" s="39"/>
      <c r="P204" s="39"/>
      <c r="Q204" s="39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11"/>
    </row>
    <row r="205" spans="2:37" ht="12.75" customHeight="1" x14ac:dyDescent="0.2">
      <c r="B205" s="26" t="str">
        <f t="shared" si="88"/>
        <v/>
      </c>
      <c r="D205" s="53"/>
      <c r="E205" s="51"/>
      <c r="F205" s="60" t="str">
        <f t="shared" si="89"/>
        <v/>
      </c>
      <c r="G205" s="42"/>
      <c r="H205" s="180"/>
      <c r="I205" s="164"/>
      <c r="J205" s="25" t="str">
        <f t="shared" si="90"/>
        <v/>
      </c>
      <c r="K205" s="162"/>
      <c r="L205" s="163"/>
      <c r="M205" s="39"/>
      <c r="N205" s="39"/>
      <c r="O205" s="39"/>
      <c r="P205" s="39"/>
      <c r="Q205" s="39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11"/>
    </row>
    <row r="206" spans="2:37" ht="12.75" customHeight="1" x14ac:dyDescent="0.2">
      <c r="B206" s="26" t="str">
        <f t="shared" si="88"/>
        <v/>
      </c>
      <c r="D206" s="53"/>
      <c r="E206" s="51"/>
      <c r="F206" s="60" t="str">
        <f t="shared" si="89"/>
        <v/>
      </c>
      <c r="G206" s="42"/>
      <c r="H206" s="180"/>
      <c r="I206" s="164"/>
      <c r="J206" s="25" t="str">
        <f t="shared" si="90"/>
        <v/>
      </c>
      <c r="K206" s="162"/>
      <c r="L206" s="163"/>
      <c r="M206" s="39"/>
      <c r="N206" s="39"/>
      <c r="O206" s="39"/>
      <c r="P206" s="39"/>
      <c r="Q206" s="39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11"/>
    </row>
    <row r="207" spans="2:37" ht="12.75" customHeight="1" x14ac:dyDescent="0.2">
      <c r="B207" s="26" t="str">
        <f t="shared" si="88"/>
        <v/>
      </c>
      <c r="D207" s="53"/>
      <c r="E207" s="51"/>
      <c r="F207" s="60" t="str">
        <f t="shared" si="89"/>
        <v/>
      </c>
      <c r="G207" s="42"/>
      <c r="H207" s="180"/>
      <c r="I207" s="164"/>
      <c r="J207" s="25" t="str">
        <f t="shared" si="90"/>
        <v/>
      </c>
      <c r="K207" s="162"/>
      <c r="L207" s="163"/>
      <c r="M207" s="39"/>
      <c r="N207" s="39"/>
      <c r="O207" s="39"/>
      <c r="P207" s="39"/>
      <c r="Q207" s="39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11"/>
    </row>
    <row r="208" spans="2:37" ht="12.75" customHeight="1" x14ac:dyDescent="0.2">
      <c r="B208" s="26" t="str">
        <f t="shared" si="88"/>
        <v/>
      </c>
      <c r="D208" s="53"/>
      <c r="E208" s="51"/>
      <c r="F208" s="60" t="str">
        <f t="shared" si="89"/>
        <v/>
      </c>
      <c r="G208" s="42"/>
      <c r="H208" s="180"/>
      <c r="I208" s="164"/>
      <c r="J208" s="25" t="str">
        <f t="shared" si="90"/>
        <v/>
      </c>
      <c r="K208" s="162"/>
      <c r="L208" s="163"/>
      <c r="M208" s="39"/>
      <c r="N208" s="39"/>
      <c r="O208" s="39"/>
      <c r="P208" s="39"/>
      <c r="Q208" s="39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11"/>
    </row>
    <row r="209" spans="2:37" ht="12.75" customHeight="1" x14ac:dyDescent="0.2">
      <c r="B209" s="26" t="str">
        <f t="shared" si="88"/>
        <v/>
      </c>
      <c r="D209" s="53"/>
      <c r="E209" s="51"/>
      <c r="F209" s="60" t="str">
        <f t="shared" si="89"/>
        <v/>
      </c>
      <c r="G209" s="42"/>
      <c r="H209" s="180"/>
      <c r="I209" s="164"/>
      <c r="J209" s="25" t="str">
        <f t="shared" si="90"/>
        <v/>
      </c>
      <c r="K209" s="162"/>
      <c r="L209" s="163"/>
      <c r="M209" s="39"/>
      <c r="N209" s="39"/>
      <c r="O209" s="39"/>
      <c r="P209" s="39"/>
      <c r="Q209" s="39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11"/>
    </row>
    <row r="210" spans="2:37" ht="12.75" customHeight="1" x14ac:dyDescent="0.2">
      <c r="B210" s="26" t="str">
        <f t="shared" si="88"/>
        <v/>
      </c>
      <c r="D210" s="53"/>
      <c r="E210" s="51"/>
      <c r="F210" s="60" t="str">
        <f t="shared" si="89"/>
        <v/>
      </c>
      <c r="G210" s="42"/>
      <c r="H210" s="180"/>
      <c r="I210" s="164"/>
      <c r="J210" s="25" t="str">
        <f t="shared" si="90"/>
        <v/>
      </c>
      <c r="K210" s="162"/>
      <c r="L210" s="163"/>
      <c r="M210" s="10"/>
      <c r="N210" s="10"/>
      <c r="O210" s="10"/>
      <c r="P210" s="10"/>
      <c r="Q210" s="10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24"/>
      <c r="AH210" s="11"/>
      <c r="AI210" s="11"/>
      <c r="AJ210" s="11"/>
      <c r="AK210" s="11"/>
    </row>
    <row r="211" spans="2:37" ht="12.75" customHeight="1" x14ac:dyDescent="0.2">
      <c r="B211" s="26" t="str">
        <f t="shared" si="88"/>
        <v/>
      </c>
      <c r="D211" s="53"/>
      <c r="E211" s="51"/>
      <c r="F211" s="60" t="str">
        <f t="shared" si="89"/>
        <v/>
      </c>
      <c r="G211" s="42"/>
      <c r="H211" s="180"/>
      <c r="I211" s="164"/>
      <c r="J211" s="25" t="str">
        <f t="shared" si="90"/>
        <v/>
      </c>
      <c r="K211" s="162"/>
      <c r="L211" s="163"/>
      <c r="M211" s="10"/>
      <c r="N211" s="10"/>
      <c r="O211" s="10"/>
      <c r="P211" s="10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24"/>
      <c r="AH211" s="11"/>
      <c r="AI211" s="11"/>
      <c r="AJ211" s="11"/>
      <c r="AK211" s="11"/>
    </row>
    <row r="212" spans="2:37" ht="12.75" customHeight="1" x14ac:dyDescent="0.2">
      <c r="B212" s="26" t="str">
        <f t="shared" si="88"/>
        <v/>
      </c>
      <c r="D212" s="53"/>
      <c r="E212" s="51"/>
      <c r="F212" s="60" t="str">
        <f t="shared" si="89"/>
        <v/>
      </c>
      <c r="G212" s="42"/>
      <c r="H212" s="180"/>
      <c r="I212" s="164"/>
      <c r="J212" s="25" t="str">
        <f t="shared" si="90"/>
        <v/>
      </c>
      <c r="K212" s="162"/>
      <c r="L212" s="163"/>
      <c r="M212" s="10"/>
      <c r="N212" s="10"/>
      <c r="O212" s="10"/>
      <c r="P212" s="10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24"/>
      <c r="AH212" s="11"/>
      <c r="AI212" s="11"/>
      <c r="AJ212" s="11"/>
      <c r="AK212" s="11"/>
    </row>
    <row r="213" spans="2:37" ht="12.75" customHeight="1" x14ac:dyDescent="0.2">
      <c r="B213" s="26" t="str">
        <f t="shared" si="88"/>
        <v/>
      </c>
      <c r="D213" s="53"/>
      <c r="E213" s="51"/>
      <c r="F213" s="60" t="str">
        <f t="shared" si="89"/>
        <v/>
      </c>
      <c r="G213" s="42"/>
      <c r="H213" s="180"/>
      <c r="I213" s="164"/>
      <c r="J213" s="25" t="str">
        <f t="shared" si="90"/>
        <v/>
      </c>
      <c r="K213" s="162"/>
      <c r="L213" s="163"/>
      <c r="M213" s="10"/>
      <c r="N213" s="10"/>
      <c r="O213" s="10"/>
      <c r="P213" s="10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24"/>
      <c r="AH213" s="11"/>
      <c r="AI213" s="11"/>
      <c r="AJ213" s="11"/>
      <c r="AK213" s="11"/>
    </row>
    <row r="214" spans="2:37" ht="12.75" customHeight="1" x14ac:dyDescent="0.2">
      <c r="B214" s="26" t="str">
        <f t="shared" si="88"/>
        <v/>
      </c>
      <c r="D214" s="53"/>
      <c r="E214" s="51"/>
      <c r="F214" s="60" t="str">
        <f t="shared" si="89"/>
        <v/>
      </c>
      <c r="G214" s="42"/>
      <c r="H214" s="180"/>
      <c r="I214" s="164"/>
      <c r="J214" s="25" t="str">
        <f t="shared" si="90"/>
        <v/>
      </c>
      <c r="K214" s="162"/>
      <c r="L214" s="163"/>
      <c r="M214" s="10"/>
      <c r="N214" s="10"/>
      <c r="O214" s="10"/>
      <c r="P214" s="10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24"/>
      <c r="AH214" s="11"/>
      <c r="AI214" s="11"/>
      <c r="AJ214" s="11"/>
      <c r="AK214" s="11"/>
    </row>
    <row r="215" spans="2:37" ht="12.75" customHeight="1" x14ac:dyDescent="0.2">
      <c r="B215" s="26" t="str">
        <f t="shared" si="88"/>
        <v/>
      </c>
      <c r="D215" s="53"/>
      <c r="E215" s="51"/>
      <c r="F215" s="52" t="str">
        <f t="shared" si="89"/>
        <v/>
      </c>
      <c r="G215" s="42"/>
      <c r="H215" s="180"/>
      <c r="I215" s="164"/>
      <c r="J215" s="25" t="str">
        <f t="shared" si="90"/>
        <v/>
      </c>
      <c r="K215" s="162"/>
      <c r="L215" s="163"/>
      <c r="M215" s="10"/>
      <c r="N215" s="10"/>
      <c r="O215" s="10"/>
      <c r="P215" s="10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24"/>
      <c r="AH215" s="11"/>
      <c r="AI215" s="11"/>
      <c r="AJ215" s="11"/>
      <c r="AK215" s="11"/>
    </row>
    <row r="216" spans="2:37" ht="12.75" customHeight="1" x14ac:dyDescent="0.2">
      <c r="B216" s="26" t="str">
        <f t="shared" si="88"/>
        <v/>
      </c>
      <c r="D216" s="53"/>
      <c r="E216" s="51"/>
      <c r="F216" s="52" t="str">
        <f t="shared" si="89"/>
        <v/>
      </c>
      <c r="G216" s="42"/>
      <c r="H216" s="180"/>
      <c r="I216" s="164"/>
      <c r="J216" s="25" t="str">
        <f t="shared" si="90"/>
        <v/>
      </c>
      <c r="K216" s="162"/>
      <c r="L216" s="163"/>
      <c r="M216" s="10"/>
      <c r="N216" s="10"/>
      <c r="O216" s="10"/>
      <c r="P216" s="10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24"/>
      <c r="AH216" s="11"/>
      <c r="AI216" s="11"/>
      <c r="AJ216" s="11"/>
      <c r="AK216" s="11"/>
    </row>
    <row r="217" spans="2:37" ht="12.75" customHeight="1" x14ac:dyDescent="0.2">
      <c r="B217" s="26" t="str">
        <f t="shared" si="88"/>
        <v/>
      </c>
      <c r="D217" s="53"/>
      <c r="E217" s="51"/>
      <c r="F217" s="52" t="str">
        <f t="shared" si="89"/>
        <v/>
      </c>
      <c r="G217" s="42"/>
      <c r="H217" s="180"/>
      <c r="I217" s="164"/>
      <c r="J217" s="25" t="str">
        <f t="shared" si="90"/>
        <v/>
      </c>
      <c r="K217" s="162"/>
      <c r="L217" s="163"/>
      <c r="M217" s="10"/>
      <c r="N217" s="10"/>
      <c r="O217" s="10"/>
      <c r="P217" s="10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24"/>
      <c r="AH217" s="11"/>
      <c r="AI217" s="11"/>
      <c r="AJ217" s="11"/>
      <c r="AK217" s="11"/>
    </row>
    <row r="218" spans="2:37" ht="12.75" customHeight="1" x14ac:dyDescent="0.2">
      <c r="B218" s="26" t="str">
        <f t="shared" si="88"/>
        <v/>
      </c>
      <c r="D218" s="53"/>
      <c r="E218" s="51"/>
      <c r="F218" s="52" t="str">
        <f t="shared" si="89"/>
        <v/>
      </c>
      <c r="G218" s="42"/>
      <c r="H218" s="180"/>
      <c r="I218" s="164"/>
      <c r="J218" s="25" t="str">
        <f t="shared" si="90"/>
        <v/>
      </c>
      <c r="K218" s="162"/>
      <c r="L218" s="163"/>
      <c r="M218" s="10"/>
      <c r="N218" s="10"/>
      <c r="O218" s="10"/>
      <c r="P218" s="10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24"/>
      <c r="AH218" s="11"/>
      <c r="AI218" s="11"/>
      <c r="AJ218" s="11"/>
      <c r="AK218" s="11"/>
    </row>
    <row r="219" spans="2:37" ht="12.75" customHeight="1" x14ac:dyDescent="0.2">
      <c r="B219" s="26" t="str">
        <f t="shared" si="88"/>
        <v/>
      </c>
      <c r="D219" s="53"/>
      <c r="E219" s="51"/>
      <c r="F219" s="52" t="str">
        <f t="shared" si="89"/>
        <v/>
      </c>
      <c r="G219" s="42"/>
      <c r="H219" s="180"/>
      <c r="I219" s="164"/>
      <c r="J219" s="25" t="str">
        <f t="shared" si="90"/>
        <v/>
      </c>
      <c r="K219" s="162"/>
      <c r="L219" s="163"/>
      <c r="M219" s="10"/>
      <c r="N219" s="10"/>
      <c r="O219" s="10"/>
      <c r="P219" s="10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24"/>
      <c r="AH219" s="11"/>
      <c r="AI219" s="11"/>
      <c r="AJ219" s="11"/>
      <c r="AK219" s="11"/>
    </row>
    <row r="220" spans="2:37" ht="12.75" customHeight="1" x14ac:dyDescent="0.2">
      <c r="B220" s="26" t="str">
        <f t="shared" si="88"/>
        <v/>
      </c>
      <c r="D220" s="53"/>
      <c r="E220" s="51"/>
      <c r="F220" s="52" t="str">
        <f t="shared" si="89"/>
        <v/>
      </c>
      <c r="G220" s="42"/>
      <c r="H220" s="180"/>
      <c r="I220" s="164"/>
      <c r="J220" s="25" t="str">
        <f t="shared" si="90"/>
        <v/>
      </c>
      <c r="K220" s="162"/>
      <c r="L220" s="163"/>
      <c r="M220" s="10"/>
      <c r="N220" s="10"/>
      <c r="O220" s="10"/>
      <c r="P220" s="10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24"/>
      <c r="AH220" s="11"/>
      <c r="AI220" s="11"/>
      <c r="AJ220" s="11"/>
      <c r="AK220" s="11"/>
    </row>
    <row r="221" spans="2:37" ht="12.75" customHeight="1" x14ac:dyDescent="0.2">
      <c r="B221" s="26" t="str">
        <f t="shared" si="88"/>
        <v/>
      </c>
      <c r="D221" s="53"/>
      <c r="E221" s="51"/>
      <c r="F221" s="52" t="str">
        <f t="shared" si="89"/>
        <v/>
      </c>
      <c r="G221" s="42"/>
      <c r="H221" s="180"/>
      <c r="I221" s="164"/>
      <c r="J221" s="25" t="str">
        <f t="shared" si="90"/>
        <v/>
      </c>
      <c r="K221" s="162"/>
      <c r="L221" s="163"/>
      <c r="M221" s="10"/>
      <c r="N221" s="10"/>
      <c r="O221" s="10"/>
      <c r="P221" s="10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24"/>
      <c r="AH221" s="11"/>
      <c r="AI221" s="11"/>
      <c r="AJ221" s="11"/>
      <c r="AK221" s="11"/>
    </row>
    <row r="222" spans="2:37" ht="12.75" customHeight="1" x14ac:dyDescent="0.2">
      <c r="B222" s="26" t="str">
        <f t="shared" si="88"/>
        <v/>
      </c>
      <c r="D222" s="53"/>
      <c r="E222" s="51"/>
      <c r="F222" s="52" t="str">
        <f t="shared" si="89"/>
        <v/>
      </c>
      <c r="G222" s="42"/>
      <c r="H222" s="180"/>
      <c r="I222" s="164"/>
      <c r="J222" s="25" t="str">
        <f t="shared" si="90"/>
        <v/>
      </c>
      <c r="K222" s="162"/>
      <c r="L222" s="163"/>
      <c r="M222" s="10"/>
      <c r="N222" s="10"/>
      <c r="O222" s="10"/>
      <c r="P222" s="10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24"/>
      <c r="AH222" s="11"/>
      <c r="AI222" s="11"/>
      <c r="AJ222" s="11"/>
      <c r="AK222" s="11"/>
    </row>
    <row r="223" spans="2:37" ht="12.75" customHeight="1" x14ac:dyDescent="0.2">
      <c r="B223" s="26" t="str">
        <f t="shared" si="88"/>
        <v/>
      </c>
      <c r="D223" s="53"/>
      <c r="E223" s="51"/>
      <c r="F223" s="52" t="str">
        <f t="shared" si="89"/>
        <v/>
      </c>
      <c r="G223" s="42"/>
      <c r="H223" s="180"/>
      <c r="I223" s="164"/>
      <c r="J223" s="25" t="str">
        <f t="shared" si="90"/>
        <v/>
      </c>
      <c r="K223" s="162"/>
      <c r="L223" s="163"/>
      <c r="M223" s="10"/>
      <c r="N223" s="10"/>
      <c r="O223" s="10"/>
      <c r="P223" s="10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24"/>
      <c r="AH223" s="11"/>
      <c r="AI223" s="11"/>
      <c r="AJ223" s="11"/>
      <c r="AK223" s="11"/>
    </row>
    <row r="224" spans="2:37" ht="12.75" customHeight="1" x14ac:dyDescent="0.2">
      <c r="B224" s="26" t="str">
        <f t="shared" ref="B224:B252" si="91">IF(D224&lt;&gt;"",$AM$1,"")</f>
        <v/>
      </c>
      <c r="D224" s="53"/>
      <c r="E224" s="51"/>
      <c r="F224" s="52" t="str">
        <f t="shared" si="89"/>
        <v/>
      </c>
      <c r="G224" s="42"/>
      <c r="H224" s="180"/>
      <c r="I224" s="164"/>
      <c r="J224" s="25" t="str">
        <f t="shared" si="90"/>
        <v/>
      </c>
      <c r="K224" s="162"/>
      <c r="L224" s="163"/>
      <c r="M224" s="10"/>
      <c r="N224" s="10"/>
      <c r="O224" s="10"/>
      <c r="P224" s="10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24"/>
      <c r="AH224" s="11"/>
      <c r="AI224" s="11"/>
      <c r="AJ224" s="11"/>
      <c r="AK224" s="11"/>
    </row>
    <row r="225" spans="2:37" ht="12.75" customHeight="1" x14ac:dyDescent="0.2">
      <c r="B225" s="26" t="str">
        <f t="shared" si="91"/>
        <v/>
      </c>
      <c r="D225" s="53"/>
      <c r="E225" s="51"/>
      <c r="F225" s="52" t="str">
        <f t="shared" si="89"/>
        <v/>
      </c>
      <c r="G225" s="42"/>
      <c r="H225" s="180"/>
      <c r="I225" s="164"/>
      <c r="J225" s="25" t="str">
        <f t="shared" si="90"/>
        <v/>
      </c>
      <c r="K225" s="162"/>
      <c r="L225" s="163"/>
      <c r="M225" s="10"/>
      <c r="N225" s="10"/>
      <c r="O225" s="10"/>
      <c r="P225" s="10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24"/>
      <c r="AH225" s="11"/>
      <c r="AI225" s="11"/>
      <c r="AJ225" s="11"/>
      <c r="AK225" s="11"/>
    </row>
    <row r="226" spans="2:37" ht="12.75" customHeight="1" x14ac:dyDescent="0.2">
      <c r="B226" s="26" t="str">
        <f t="shared" si="91"/>
        <v/>
      </c>
      <c r="D226" s="53"/>
      <c r="E226" s="51"/>
      <c r="F226" s="52" t="str">
        <f t="shared" si="89"/>
        <v/>
      </c>
      <c r="G226" s="42"/>
      <c r="H226" s="180"/>
      <c r="I226" s="164"/>
      <c r="J226" s="25" t="str">
        <f t="shared" si="90"/>
        <v/>
      </c>
      <c r="K226" s="162"/>
      <c r="L226" s="163"/>
      <c r="M226" s="10"/>
      <c r="N226" s="10"/>
      <c r="O226" s="10"/>
      <c r="P226" s="10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24"/>
      <c r="AH226" s="11"/>
      <c r="AI226" s="11"/>
      <c r="AJ226" s="11"/>
      <c r="AK226" s="11"/>
    </row>
    <row r="227" spans="2:37" ht="12.75" customHeight="1" x14ac:dyDescent="0.2">
      <c r="B227" s="26" t="str">
        <f t="shared" si="91"/>
        <v/>
      </c>
      <c r="D227" s="53"/>
      <c r="E227" s="51"/>
      <c r="F227" s="52" t="str">
        <f t="shared" si="89"/>
        <v/>
      </c>
      <c r="G227" s="42"/>
      <c r="H227" s="180"/>
      <c r="I227" s="164"/>
      <c r="J227" s="25" t="str">
        <f t="shared" si="90"/>
        <v/>
      </c>
      <c r="K227" s="162"/>
      <c r="L227" s="163"/>
      <c r="M227" s="10"/>
      <c r="N227" s="10"/>
      <c r="O227" s="10"/>
      <c r="P227" s="10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24"/>
      <c r="AH227" s="11"/>
      <c r="AI227" s="11"/>
      <c r="AJ227" s="11"/>
      <c r="AK227" s="11"/>
    </row>
    <row r="228" spans="2:37" ht="12.75" customHeight="1" x14ac:dyDescent="0.2">
      <c r="B228" s="26" t="str">
        <f t="shared" si="91"/>
        <v/>
      </c>
      <c r="D228" s="53"/>
      <c r="E228" s="51"/>
      <c r="F228" s="52" t="str">
        <f t="shared" si="89"/>
        <v/>
      </c>
      <c r="G228" s="42"/>
      <c r="H228" s="180"/>
      <c r="I228" s="164"/>
      <c r="J228" s="25" t="str">
        <f t="shared" si="90"/>
        <v/>
      </c>
      <c r="K228" s="162"/>
      <c r="L228" s="163"/>
      <c r="M228" s="10"/>
      <c r="N228" s="10"/>
      <c r="O228" s="10"/>
      <c r="P228" s="10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24"/>
      <c r="AH228" s="11"/>
      <c r="AI228" s="11"/>
      <c r="AJ228" s="11"/>
      <c r="AK228" s="11"/>
    </row>
    <row r="229" spans="2:37" ht="12.75" customHeight="1" x14ac:dyDescent="0.2">
      <c r="B229" s="26" t="str">
        <f t="shared" si="91"/>
        <v/>
      </c>
      <c r="D229" s="53"/>
      <c r="E229" s="51"/>
      <c r="F229" s="52" t="str">
        <f t="shared" si="89"/>
        <v/>
      </c>
      <c r="G229" s="42"/>
      <c r="H229" s="180"/>
      <c r="I229" s="164"/>
      <c r="J229" s="25" t="str">
        <f t="shared" si="90"/>
        <v/>
      </c>
      <c r="K229" s="162"/>
      <c r="L229" s="163"/>
      <c r="M229" s="10"/>
      <c r="N229" s="10"/>
      <c r="O229" s="10"/>
      <c r="P229" s="10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24"/>
      <c r="AH229" s="11"/>
      <c r="AI229" s="11"/>
      <c r="AJ229" s="11"/>
      <c r="AK229" s="11"/>
    </row>
    <row r="230" spans="2:37" ht="12.75" customHeight="1" x14ac:dyDescent="0.2">
      <c r="B230" s="26" t="str">
        <f t="shared" si="91"/>
        <v/>
      </c>
      <c r="D230" s="53"/>
      <c r="E230" s="51"/>
      <c r="F230" s="52" t="str">
        <f t="shared" si="89"/>
        <v/>
      </c>
      <c r="G230" s="42"/>
      <c r="H230" s="180"/>
      <c r="I230" s="164"/>
      <c r="J230" s="25" t="str">
        <f t="shared" si="90"/>
        <v/>
      </c>
      <c r="K230" s="162"/>
      <c r="L230" s="163"/>
      <c r="M230" s="10"/>
      <c r="N230" s="10"/>
      <c r="O230" s="10"/>
      <c r="P230" s="10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24"/>
      <c r="AH230" s="11"/>
      <c r="AI230" s="11"/>
      <c r="AJ230" s="11"/>
      <c r="AK230" s="11"/>
    </row>
    <row r="231" spans="2:37" ht="12.75" customHeight="1" x14ac:dyDescent="0.2">
      <c r="B231" s="26" t="str">
        <f t="shared" si="91"/>
        <v/>
      </c>
      <c r="D231" s="53"/>
      <c r="E231" s="51"/>
      <c r="F231" s="52" t="str">
        <f t="shared" si="89"/>
        <v/>
      </c>
      <c r="G231" s="42"/>
      <c r="H231" s="180"/>
      <c r="I231" s="164"/>
      <c r="J231" s="25" t="str">
        <f t="shared" si="90"/>
        <v/>
      </c>
      <c r="K231" s="162"/>
      <c r="L231" s="163"/>
      <c r="M231" s="10"/>
      <c r="N231" s="10"/>
      <c r="O231" s="10"/>
      <c r="P231" s="10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24"/>
      <c r="AH231" s="11"/>
      <c r="AI231" s="11"/>
      <c r="AJ231" s="11"/>
      <c r="AK231" s="11"/>
    </row>
    <row r="232" spans="2:37" ht="12.75" customHeight="1" x14ac:dyDescent="0.2">
      <c r="B232" s="26" t="str">
        <f t="shared" si="91"/>
        <v/>
      </c>
      <c r="D232" s="53"/>
      <c r="E232" s="51"/>
      <c r="F232" s="52" t="str">
        <f t="shared" si="89"/>
        <v/>
      </c>
      <c r="G232" s="42"/>
      <c r="H232" s="180"/>
      <c r="I232" s="164"/>
      <c r="J232" s="25" t="str">
        <f t="shared" si="90"/>
        <v/>
      </c>
      <c r="K232" s="162"/>
      <c r="L232" s="163"/>
      <c r="M232" s="10"/>
      <c r="N232" s="10"/>
      <c r="O232" s="10"/>
      <c r="P232" s="10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24"/>
      <c r="AH232" s="11"/>
      <c r="AI232" s="11"/>
      <c r="AJ232" s="11"/>
      <c r="AK232" s="11"/>
    </row>
    <row r="233" spans="2:37" ht="12.75" customHeight="1" x14ac:dyDescent="0.2">
      <c r="B233" s="26" t="str">
        <f t="shared" si="91"/>
        <v/>
      </c>
      <c r="D233" s="53"/>
      <c r="E233" s="51"/>
      <c r="F233" s="52" t="str">
        <f t="shared" si="89"/>
        <v/>
      </c>
      <c r="G233" s="42"/>
      <c r="H233" s="180"/>
      <c r="I233" s="164"/>
      <c r="J233" s="25" t="str">
        <f t="shared" si="90"/>
        <v/>
      </c>
      <c r="K233" s="162"/>
      <c r="L233" s="163"/>
      <c r="M233" s="10"/>
      <c r="N233" s="10"/>
      <c r="O233" s="10"/>
      <c r="P233" s="10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24"/>
      <c r="AH233" s="11"/>
      <c r="AI233" s="11"/>
      <c r="AJ233" s="11"/>
      <c r="AK233" s="11"/>
    </row>
    <row r="234" spans="2:37" ht="12.75" customHeight="1" x14ac:dyDescent="0.2">
      <c r="B234" s="26" t="str">
        <f t="shared" si="91"/>
        <v/>
      </c>
      <c r="D234" s="53"/>
      <c r="E234" s="51"/>
      <c r="F234" s="52" t="str">
        <f t="shared" si="89"/>
        <v/>
      </c>
      <c r="G234" s="42"/>
      <c r="H234" s="180"/>
      <c r="I234" s="164"/>
      <c r="J234" s="25" t="str">
        <f t="shared" si="90"/>
        <v/>
      </c>
      <c r="K234" s="162"/>
      <c r="L234" s="163"/>
      <c r="M234" s="10"/>
      <c r="N234" s="10"/>
      <c r="O234" s="10"/>
      <c r="P234" s="10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24"/>
      <c r="AH234" s="11"/>
      <c r="AI234" s="11"/>
      <c r="AJ234" s="11"/>
      <c r="AK234" s="11"/>
    </row>
    <row r="235" spans="2:37" ht="12.75" customHeight="1" x14ac:dyDescent="0.2">
      <c r="B235" s="26" t="str">
        <f t="shared" si="91"/>
        <v/>
      </c>
      <c r="D235" s="53"/>
      <c r="E235" s="51"/>
      <c r="F235" s="52" t="str">
        <f t="shared" si="89"/>
        <v/>
      </c>
      <c r="G235" s="42"/>
      <c r="H235" s="180"/>
      <c r="I235" s="164"/>
      <c r="J235" s="25" t="str">
        <f t="shared" si="90"/>
        <v/>
      </c>
      <c r="K235" s="162"/>
      <c r="L235" s="163"/>
      <c r="M235" s="10"/>
      <c r="N235" s="10"/>
      <c r="O235" s="10"/>
      <c r="P235" s="10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24"/>
      <c r="AH235" s="11"/>
      <c r="AI235" s="11"/>
      <c r="AJ235" s="11"/>
      <c r="AK235" s="11"/>
    </row>
    <row r="236" spans="2:37" ht="12.75" customHeight="1" x14ac:dyDescent="0.2">
      <c r="B236" s="26" t="str">
        <f t="shared" si="91"/>
        <v/>
      </c>
      <c r="D236" s="53"/>
      <c r="E236" s="51"/>
      <c r="F236" s="52" t="str">
        <f t="shared" si="89"/>
        <v/>
      </c>
      <c r="G236" s="42"/>
      <c r="H236" s="180"/>
      <c r="I236" s="164"/>
      <c r="J236" s="25" t="str">
        <f t="shared" si="90"/>
        <v/>
      </c>
      <c r="K236" s="162"/>
      <c r="L236" s="163"/>
      <c r="M236" s="10"/>
      <c r="N236" s="10"/>
      <c r="O236" s="10"/>
      <c r="P236" s="10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24"/>
      <c r="AH236" s="11"/>
      <c r="AI236" s="11"/>
      <c r="AJ236" s="11"/>
      <c r="AK236" s="11"/>
    </row>
    <row r="237" spans="2:37" ht="12.75" customHeight="1" x14ac:dyDescent="0.2">
      <c r="B237" s="26" t="str">
        <f t="shared" si="91"/>
        <v/>
      </c>
      <c r="D237" s="53"/>
      <c r="E237" s="51"/>
      <c r="F237" s="52" t="str">
        <f t="shared" si="89"/>
        <v/>
      </c>
      <c r="G237" s="42"/>
      <c r="H237" s="180"/>
      <c r="I237" s="164"/>
      <c r="J237" s="25" t="str">
        <f t="shared" si="90"/>
        <v/>
      </c>
      <c r="K237" s="162"/>
      <c r="L237" s="163"/>
      <c r="M237" s="10"/>
      <c r="N237" s="10"/>
      <c r="O237" s="10"/>
      <c r="P237" s="10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24"/>
      <c r="AH237" s="11"/>
      <c r="AI237" s="11"/>
      <c r="AJ237" s="11"/>
      <c r="AK237" s="11"/>
    </row>
    <row r="238" spans="2:37" ht="12.75" customHeight="1" x14ac:dyDescent="0.2">
      <c r="B238" s="26" t="str">
        <f t="shared" si="91"/>
        <v/>
      </c>
      <c r="D238" s="53"/>
      <c r="E238" s="51"/>
      <c r="F238" s="52" t="str">
        <f t="shared" si="89"/>
        <v/>
      </c>
      <c r="G238" s="42"/>
      <c r="H238" s="180"/>
      <c r="I238" s="164"/>
      <c r="J238" s="25" t="str">
        <f t="shared" si="90"/>
        <v/>
      </c>
      <c r="K238" s="162"/>
      <c r="L238" s="163"/>
      <c r="M238" s="10"/>
      <c r="N238" s="10"/>
      <c r="O238" s="10"/>
      <c r="P238" s="10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24"/>
      <c r="AH238" s="11"/>
      <c r="AI238" s="11"/>
      <c r="AJ238" s="11"/>
      <c r="AK238" s="11"/>
    </row>
    <row r="239" spans="2:37" ht="12.75" customHeight="1" x14ac:dyDescent="0.2">
      <c r="B239" s="26" t="str">
        <f t="shared" si="91"/>
        <v/>
      </c>
      <c r="D239" s="53"/>
      <c r="E239" s="51"/>
      <c r="F239" s="52" t="str">
        <f t="shared" si="89"/>
        <v/>
      </c>
      <c r="G239" s="42"/>
      <c r="H239" s="180"/>
      <c r="I239" s="164"/>
      <c r="J239" s="25" t="str">
        <f t="shared" si="90"/>
        <v/>
      </c>
      <c r="K239" s="162"/>
      <c r="L239" s="163"/>
      <c r="M239" s="10"/>
      <c r="N239" s="10"/>
      <c r="O239" s="10"/>
      <c r="P239" s="10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24"/>
      <c r="AH239" s="11"/>
      <c r="AI239" s="11"/>
      <c r="AJ239" s="11"/>
      <c r="AK239" s="11"/>
    </row>
    <row r="240" spans="2:37" ht="12.75" customHeight="1" x14ac:dyDescent="0.2">
      <c r="B240" s="26" t="str">
        <f t="shared" si="91"/>
        <v/>
      </c>
      <c r="D240" s="53"/>
      <c r="E240" s="51"/>
      <c r="F240" s="52" t="str">
        <f t="shared" si="89"/>
        <v/>
      </c>
      <c r="G240" s="42"/>
      <c r="H240" s="180"/>
      <c r="I240" s="164"/>
      <c r="J240" s="25" t="str">
        <f t="shared" si="90"/>
        <v/>
      </c>
      <c r="K240" s="162"/>
      <c r="L240" s="163"/>
      <c r="M240" s="10"/>
      <c r="N240" s="10"/>
      <c r="O240" s="10"/>
      <c r="P240" s="10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24"/>
      <c r="AH240" s="11"/>
      <c r="AI240" s="11"/>
      <c r="AJ240" s="11"/>
      <c r="AK240" s="11"/>
    </row>
    <row r="241" spans="2:37" ht="12.75" customHeight="1" x14ac:dyDescent="0.2">
      <c r="B241" s="26" t="str">
        <f t="shared" si="91"/>
        <v/>
      </c>
      <c r="D241" s="53"/>
      <c r="E241" s="51"/>
      <c r="F241" s="52" t="str">
        <f t="shared" si="89"/>
        <v/>
      </c>
      <c r="G241" s="42"/>
      <c r="H241" s="180"/>
      <c r="I241" s="164"/>
      <c r="J241" s="25" t="str">
        <f t="shared" si="90"/>
        <v/>
      </c>
      <c r="K241" s="162"/>
      <c r="L241" s="163"/>
      <c r="M241" s="10"/>
      <c r="N241" s="10"/>
      <c r="O241" s="10"/>
      <c r="P241" s="10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24"/>
      <c r="AH241" s="11"/>
      <c r="AI241" s="11"/>
      <c r="AJ241" s="11"/>
      <c r="AK241" s="11"/>
    </row>
    <row r="242" spans="2:37" ht="12.75" customHeight="1" x14ac:dyDescent="0.2">
      <c r="B242" s="26" t="str">
        <f t="shared" si="91"/>
        <v/>
      </c>
      <c r="D242" s="53"/>
      <c r="E242" s="51"/>
      <c r="F242" s="52" t="str">
        <f t="shared" si="89"/>
        <v/>
      </c>
      <c r="G242" s="42"/>
      <c r="H242" s="180"/>
      <c r="I242" s="164"/>
      <c r="J242" s="25" t="str">
        <f t="shared" si="90"/>
        <v/>
      </c>
      <c r="K242" s="162"/>
      <c r="L242" s="163"/>
      <c r="M242" s="10"/>
      <c r="N242" s="10"/>
      <c r="O242" s="10"/>
      <c r="P242" s="10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24"/>
      <c r="AH242" s="11"/>
      <c r="AI242" s="11"/>
      <c r="AJ242" s="11"/>
      <c r="AK242" s="11"/>
    </row>
    <row r="243" spans="2:37" ht="12.75" customHeight="1" x14ac:dyDescent="0.2">
      <c r="B243" s="26" t="str">
        <f t="shared" si="91"/>
        <v/>
      </c>
      <c r="D243" s="53"/>
      <c r="E243" s="51"/>
      <c r="F243" s="52" t="str">
        <f t="shared" si="89"/>
        <v/>
      </c>
      <c r="G243" s="42"/>
      <c r="H243" s="180"/>
      <c r="I243" s="164"/>
      <c r="J243" s="25" t="str">
        <f t="shared" si="90"/>
        <v/>
      </c>
      <c r="K243" s="162"/>
      <c r="L243" s="163"/>
      <c r="M243" s="10"/>
      <c r="N243" s="10"/>
      <c r="O243" s="10"/>
      <c r="P243" s="10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24"/>
      <c r="AH243" s="11"/>
      <c r="AI243" s="11"/>
      <c r="AJ243" s="11"/>
      <c r="AK243" s="11"/>
    </row>
    <row r="244" spans="2:37" ht="12.75" customHeight="1" x14ac:dyDescent="0.2">
      <c r="B244" s="26" t="str">
        <f t="shared" si="91"/>
        <v/>
      </c>
      <c r="D244" s="53"/>
      <c r="E244" s="51"/>
      <c r="F244" s="52" t="str">
        <f t="shared" si="89"/>
        <v/>
      </c>
      <c r="G244" s="42"/>
      <c r="H244" s="180"/>
      <c r="I244" s="164"/>
      <c r="J244" s="25" t="str">
        <f t="shared" si="90"/>
        <v/>
      </c>
      <c r="K244" s="162"/>
      <c r="L244" s="163"/>
      <c r="M244" s="10"/>
      <c r="N244" s="10"/>
      <c r="O244" s="10"/>
      <c r="P244" s="10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24"/>
      <c r="AH244" s="11"/>
      <c r="AI244" s="11"/>
      <c r="AJ244" s="11"/>
      <c r="AK244" s="11"/>
    </row>
    <row r="245" spans="2:37" ht="12.75" customHeight="1" x14ac:dyDescent="0.2">
      <c r="B245" s="26" t="str">
        <f t="shared" si="91"/>
        <v/>
      </c>
      <c r="D245" s="53"/>
      <c r="E245" s="51"/>
      <c r="F245" s="52" t="str">
        <f t="shared" si="89"/>
        <v/>
      </c>
      <c r="G245" s="42"/>
      <c r="H245" s="180"/>
      <c r="I245" s="164"/>
      <c r="J245" s="25" t="str">
        <f t="shared" si="90"/>
        <v/>
      </c>
      <c r="K245" s="162"/>
      <c r="L245" s="163"/>
      <c r="M245" s="10"/>
      <c r="N245" s="10"/>
      <c r="O245" s="10"/>
      <c r="P245" s="10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24"/>
      <c r="AH245" s="11"/>
      <c r="AI245" s="11"/>
      <c r="AJ245" s="11"/>
      <c r="AK245" s="11"/>
    </row>
    <row r="246" spans="2:37" ht="12.75" customHeight="1" x14ac:dyDescent="0.2">
      <c r="B246" s="26" t="str">
        <f t="shared" si="91"/>
        <v/>
      </c>
      <c r="D246" s="53"/>
      <c r="E246" s="51"/>
      <c r="F246" s="52" t="str">
        <f t="shared" si="89"/>
        <v/>
      </c>
      <c r="G246" s="42"/>
      <c r="H246" s="180"/>
      <c r="I246" s="164"/>
      <c r="J246" s="25" t="str">
        <f t="shared" si="90"/>
        <v/>
      </c>
      <c r="K246" s="162"/>
      <c r="L246" s="163"/>
      <c r="M246" s="10"/>
      <c r="N246" s="10"/>
      <c r="O246" s="10"/>
      <c r="P246" s="10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24"/>
      <c r="AH246" s="11"/>
      <c r="AI246" s="11"/>
      <c r="AJ246" s="11"/>
      <c r="AK246" s="11"/>
    </row>
    <row r="247" spans="2:37" ht="12.75" customHeight="1" x14ac:dyDescent="0.2">
      <c r="B247" s="26" t="str">
        <f t="shared" si="91"/>
        <v/>
      </c>
      <c r="D247" s="53"/>
      <c r="E247" s="51"/>
      <c r="F247" s="52" t="str">
        <f t="shared" si="89"/>
        <v/>
      </c>
      <c r="G247" s="42"/>
      <c r="H247" s="180"/>
      <c r="I247" s="164"/>
      <c r="J247" s="25" t="str">
        <f t="shared" si="90"/>
        <v/>
      </c>
      <c r="K247" s="162"/>
      <c r="L247" s="163"/>
      <c r="M247" s="10"/>
      <c r="N247" s="10"/>
      <c r="O247" s="10"/>
      <c r="P247" s="10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24"/>
      <c r="AH247" s="11"/>
      <c r="AI247" s="11"/>
      <c r="AJ247" s="11"/>
      <c r="AK247" s="11"/>
    </row>
    <row r="248" spans="2:37" ht="12.75" customHeight="1" x14ac:dyDescent="0.2">
      <c r="B248" s="26" t="str">
        <f t="shared" si="91"/>
        <v/>
      </c>
      <c r="D248" s="53"/>
      <c r="E248" s="51"/>
      <c r="F248" s="52" t="str">
        <f t="shared" si="89"/>
        <v/>
      </c>
      <c r="G248" s="42"/>
      <c r="H248" s="180"/>
      <c r="I248" s="164"/>
      <c r="J248" s="25" t="str">
        <f t="shared" si="90"/>
        <v/>
      </c>
      <c r="K248" s="162"/>
      <c r="L248" s="163"/>
      <c r="M248" s="10"/>
      <c r="N248" s="10"/>
      <c r="O248" s="10"/>
      <c r="P248" s="10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24"/>
      <c r="AH248" s="11"/>
      <c r="AI248" s="11"/>
      <c r="AJ248" s="11"/>
      <c r="AK248" s="11"/>
    </row>
    <row r="249" spans="2:37" ht="12.75" customHeight="1" x14ac:dyDescent="0.2">
      <c r="B249" s="26" t="str">
        <f t="shared" si="91"/>
        <v/>
      </c>
      <c r="D249" s="53"/>
      <c r="E249" s="51"/>
      <c r="F249" s="52" t="str">
        <f t="shared" si="89"/>
        <v/>
      </c>
      <c r="G249" s="42"/>
      <c r="H249" s="180"/>
      <c r="I249" s="164"/>
      <c r="J249" s="25" t="str">
        <f t="shared" si="90"/>
        <v/>
      </c>
      <c r="K249" s="162"/>
      <c r="L249" s="163"/>
      <c r="M249" s="10"/>
      <c r="N249" s="10"/>
      <c r="O249" s="10"/>
      <c r="P249" s="10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24"/>
      <c r="AH249" s="11"/>
      <c r="AI249" s="11"/>
      <c r="AJ249" s="11"/>
      <c r="AK249" s="11"/>
    </row>
    <row r="250" spans="2:37" ht="12.75" customHeight="1" x14ac:dyDescent="0.2">
      <c r="B250" s="26" t="str">
        <f t="shared" si="91"/>
        <v/>
      </c>
      <c r="D250" s="53"/>
      <c r="E250" s="56"/>
      <c r="F250" s="54" t="str">
        <f t="shared" si="89"/>
        <v/>
      </c>
      <c r="G250" s="57"/>
      <c r="H250" s="180"/>
      <c r="I250" s="164"/>
      <c r="J250" s="25" t="str">
        <f t="shared" si="90"/>
        <v/>
      </c>
      <c r="K250" s="162"/>
      <c r="L250" s="163"/>
      <c r="M250" s="10"/>
      <c r="N250" s="10"/>
      <c r="O250" s="10"/>
      <c r="P250" s="10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24"/>
      <c r="AH250" s="11"/>
      <c r="AI250" s="11"/>
      <c r="AJ250" s="11"/>
      <c r="AK250" s="11"/>
    </row>
    <row r="251" spans="2:37" ht="12.75" customHeight="1" thickBot="1" x14ac:dyDescent="0.25">
      <c r="B251" s="26" t="str">
        <f t="shared" si="91"/>
        <v/>
      </c>
      <c r="D251" s="43"/>
      <c r="E251" s="58"/>
      <c r="F251" s="54" t="str">
        <f t="shared" si="89"/>
        <v/>
      </c>
      <c r="G251" s="44"/>
      <c r="H251" s="45"/>
      <c r="I251" s="46"/>
      <c r="J251" s="47"/>
      <c r="K251" s="45"/>
      <c r="L251" s="48"/>
      <c r="M251" s="10"/>
      <c r="N251" s="10"/>
      <c r="O251" s="10"/>
      <c r="P251" s="10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24"/>
      <c r="AH251" s="11"/>
      <c r="AI251" s="11"/>
      <c r="AJ251" s="11"/>
      <c r="AK251" s="11"/>
    </row>
    <row r="252" spans="2:37" ht="12.75" hidden="1" customHeight="1" thickBot="1" x14ac:dyDescent="0.25">
      <c r="B252" s="37">
        <f t="shared" si="91"/>
        <v>1</v>
      </c>
      <c r="D252" s="187" t="s">
        <v>20</v>
      </c>
      <c r="E252" s="188"/>
      <c r="F252" s="188"/>
      <c r="G252" s="189"/>
      <c r="H252" s="189"/>
      <c r="I252" s="189"/>
      <c r="J252" s="189"/>
      <c r="K252" s="189"/>
      <c r="L252" s="190"/>
      <c r="M252" s="29">
        <f>ROUNDUP(SUM(M192:M251),IF(M176&lt;&gt;"",M176,0))-SUM(M192:M251)</f>
        <v>0</v>
      </c>
      <c r="N252" s="29"/>
      <c r="O252" s="29"/>
      <c r="P252" s="29"/>
      <c r="Q252" s="29">
        <f t="shared" ref="Q252:AK252" si="92">ROUNDUP(SUM(Q192:Q251),IF(Q176&lt;&gt;"",Q176,0))-SUM(Q192:Q251)</f>
        <v>0</v>
      </c>
      <c r="R252" s="29">
        <f t="shared" si="92"/>
        <v>0</v>
      </c>
      <c r="S252" s="29"/>
      <c r="T252" s="29"/>
      <c r="U252" s="29"/>
      <c r="V252" s="29"/>
      <c r="W252" s="29"/>
      <c r="X252" s="29"/>
      <c r="Y252" s="29"/>
      <c r="Z252" s="29">
        <f t="shared" si="92"/>
        <v>0</v>
      </c>
      <c r="AA252" s="29">
        <f t="shared" si="92"/>
        <v>0</v>
      </c>
      <c r="AB252" s="29">
        <f t="shared" si="92"/>
        <v>0</v>
      </c>
      <c r="AC252" s="29"/>
      <c r="AD252" s="29"/>
      <c r="AE252" s="29"/>
      <c r="AF252" s="29"/>
      <c r="AG252" s="125"/>
      <c r="AH252" s="29"/>
      <c r="AI252" s="29">
        <f t="shared" si="92"/>
        <v>0</v>
      </c>
      <c r="AJ252" s="29">
        <f t="shared" si="92"/>
        <v>0</v>
      </c>
      <c r="AK252" s="29">
        <f t="shared" si="92"/>
        <v>0</v>
      </c>
    </row>
    <row r="253" spans="2:37" ht="12.75" customHeight="1" thickBot="1" x14ac:dyDescent="0.25">
      <c r="B253" s="32"/>
      <c r="D253" s="183" t="s">
        <v>22</v>
      </c>
      <c r="E253" s="184"/>
      <c r="F253" s="184"/>
      <c r="G253" s="185"/>
      <c r="H253" s="185"/>
      <c r="I253" s="185"/>
      <c r="J253" s="185"/>
      <c r="K253" s="185"/>
      <c r="L253" s="186"/>
      <c r="M253" s="61" t="str">
        <f>IF(M175="","",IF(M191="","",IF(SUM(M192:M251)&lt;&gt;0,SUM(M192:M251),"")))</f>
        <v/>
      </c>
      <c r="N253" s="62"/>
      <c r="O253" s="62"/>
      <c r="P253" s="62"/>
      <c r="Q253" s="62" t="str">
        <f>IF(Q175="","",IF(Q191="","",IF(SUM(Q192:Q251)&lt;&gt;0,SUM(Q192:Q251),"")))</f>
        <v/>
      </c>
      <c r="R253" s="62" t="str">
        <f t="shared" ref="R253:AB253" si="93">IF(R175="","",IF(R191="","",IF(SUM(R192:R251)&lt;&gt;0,SUM(R192:R251),"")))</f>
        <v/>
      </c>
      <c r="S253" s="62"/>
      <c r="T253" s="62"/>
      <c r="U253" s="62"/>
      <c r="V253" s="62"/>
      <c r="W253" s="62"/>
      <c r="X253" s="62"/>
      <c r="Y253" s="62"/>
      <c r="Z253" s="62" t="str">
        <f t="shared" si="93"/>
        <v/>
      </c>
      <c r="AA253" s="62" t="str">
        <f t="shared" si="93"/>
        <v/>
      </c>
      <c r="AB253" s="62" t="str">
        <f t="shared" si="93"/>
        <v/>
      </c>
      <c r="AC253" s="62"/>
      <c r="AD253" s="62"/>
      <c r="AE253" s="62"/>
      <c r="AF253" s="62"/>
      <c r="AG253" s="62"/>
      <c r="AH253" s="62"/>
      <c r="AI253" s="62" t="str">
        <f t="shared" ref="AI253:AK253" si="94">IF(AI175="","",IF(AI191="","",IF(SUM(AI192:AI251)&lt;&gt;0,SUM(AI192:AI251),"")))</f>
        <v/>
      </c>
      <c r="AJ253" s="62" t="str">
        <f t="shared" si="94"/>
        <v/>
      </c>
      <c r="AK253" s="62" t="str">
        <f t="shared" si="94"/>
        <v/>
      </c>
    </row>
    <row r="254" spans="2:37" ht="12.75" customHeight="1" thickBot="1" x14ac:dyDescent="0.25">
      <c r="B254" s="18" t="s">
        <v>10</v>
      </c>
      <c r="D254" s="191" t="s">
        <v>2</v>
      </c>
      <c r="E254" s="192"/>
      <c r="F254" s="192"/>
      <c r="G254" s="193"/>
      <c r="H254" s="193"/>
      <c r="I254" s="193"/>
      <c r="J254" s="193"/>
      <c r="K254" s="193"/>
      <c r="L254" s="194"/>
      <c r="M254" s="31" t="str">
        <f>IF(M175="","",IF(M191="",IF(SUM(COUNTIF(M192:M252,"LS")+COUNTIF(M192:M252,"LUMP"))&gt;0,"LS",""),IF(SUM(M192:M252)&gt;0,ROUNDUP(SUM(M192:M252),0),"")))</f>
        <v/>
      </c>
      <c r="N254" s="31"/>
      <c r="O254" s="31"/>
      <c r="P254" s="31"/>
      <c r="Q254" s="31" t="str">
        <f>IF(Q175="","",IF(Q191="",IF(SUM(COUNTIF(Q192:Q251,"LS")+COUNTIF(Q192:Q251,"LUMP"))&gt;0,"LS",""),SUM(Q252:Q253)))</f>
        <v/>
      </c>
      <c r="R254" s="31" t="str">
        <f t="shared" ref="R254:Z254" si="95">IF(R175="","",IF(R191="",IF(SUM(COUNTIF(R192:R251,"LS")+COUNTIF(R192:R251,"LUMP"))&gt;0,"LS",""),SUM(R252:R253)))</f>
        <v/>
      </c>
      <c r="S254" s="31"/>
      <c r="T254" s="31"/>
      <c r="U254" s="31"/>
      <c r="V254" s="31"/>
      <c r="W254" s="31"/>
      <c r="X254" s="31"/>
      <c r="Y254" s="31"/>
      <c r="Z254" s="31" t="str">
        <f t="shared" si="95"/>
        <v/>
      </c>
      <c r="AA254" s="31" t="str">
        <f>IF(AA175="","",IF(AA191="",IF(SUM(COUNTIF(AA192:AA251,"LS")+COUNTIF(AA192:AA251,"LUMP"))&gt;0,"LS",""),SUM(AA252:AA253)))</f>
        <v/>
      </c>
      <c r="AB254" s="31" t="str">
        <f t="shared" ref="AB254" si="96">IF(AB175="","",IF(AB191="",IF(SUM(COUNTIF(AB192:AB251,"LS")+COUNTIF(AB192:AB251,"LUMP"))&gt;0,"LS",""),SUM(AB252:AB253)))</f>
        <v/>
      </c>
      <c r="AC254" s="31"/>
      <c r="AD254" s="31"/>
      <c r="AE254" s="31"/>
      <c r="AF254" s="31"/>
      <c r="AG254" s="126"/>
      <c r="AH254" s="31"/>
      <c r="AI254" s="31" t="str">
        <f t="shared" ref="AI254:AK254" si="97">IF(AI175="","",IF(AI191="",IF(SUM(COUNTIF(AI192:AI251,"LS")+COUNTIF(AI192:AI251,"LUMP"))&gt;0,"LS",""),SUM(AI252:AI253)))</f>
        <v/>
      </c>
      <c r="AJ254" s="31" t="str">
        <f t="shared" si="97"/>
        <v/>
      </c>
      <c r="AK254" s="31" t="str">
        <f t="shared" si="97"/>
        <v/>
      </c>
    </row>
    <row r="255" spans="2:37" ht="12.75" customHeight="1" thickBot="1" x14ac:dyDescent="0.25"/>
    <row r="256" spans="2:37" ht="12.75" customHeight="1" thickBot="1" x14ac:dyDescent="0.25">
      <c r="B256" s="21" t="s">
        <v>8</v>
      </c>
      <c r="D256" s="181">
        <f>D174+1</f>
        <v>4</v>
      </c>
      <c r="E256" s="181"/>
      <c r="F256" s="181"/>
      <c r="G256" s="181"/>
      <c r="H256" s="181"/>
      <c r="I256" s="181"/>
      <c r="J256" s="181"/>
      <c r="K256" s="181"/>
      <c r="L256" s="181"/>
      <c r="M256" s="181"/>
      <c r="N256" s="181"/>
      <c r="O256" s="181"/>
      <c r="P256" s="181"/>
      <c r="Q256" s="181"/>
      <c r="R256" s="181"/>
      <c r="S256" s="181"/>
      <c r="T256" s="181"/>
      <c r="U256" s="181"/>
      <c r="V256" s="181"/>
      <c r="W256" s="181"/>
      <c r="X256" s="181"/>
      <c r="Y256" s="181"/>
      <c r="Z256" s="181"/>
      <c r="AA256" s="181"/>
      <c r="AB256" s="181"/>
      <c r="AC256" s="181"/>
      <c r="AD256" s="181"/>
      <c r="AE256" s="181"/>
      <c r="AF256" s="181"/>
      <c r="AG256" s="181"/>
      <c r="AH256" s="181"/>
      <c r="AI256" s="181"/>
      <c r="AJ256" s="181"/>
      <c r="AK256" s="181"/>
    </row>
    <row r="257" spans="2:37" ht="12.75" customHeight="1" thickBot="1" x14ac:dyDescent="0.25">
      <c r="B257" s="15" t="str">
        <f>IF(D256&lt;10,LEFT(B175,5)&amp;D256,IF(D256&gt;99,LEFT(B175,3)&amp;D256,LEFT(B175,4)&amp;D256))</f>
        <v>34</v>
      </c>
      <c r="D257" s="182" t="s">
        <v>6</v>
      </c>
      <c r="E257" s="182"/>
      <c r="F257" s="182"/>
      <c r="G257" s="182"/>
      <c r="H257" s="182"/>
      <c r="I257" s="182"/>
      <c r="J257" s="182"/>
      <c r="K257" s="182"/>
      <c r="L257" s="182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</row>
    <row r="258" spans="2:37" ht="12.75" customHeight="1" x14ac:dyDescent="0.2">
      <c r="B258" s="30"/>
      <c r="D258" s="182" t="s">
        <v>21</v>
      </c>
      <c r="E258" s="182"/>
      <c r="F258" s="182"/>
      <c r="G258" s="182"/>
      <c r="H258" s="182"/>
      <c r="I258" s="182"/>
      <c r="J258" s="182"/>
      <c r="K258" s="182"/>
      <c r="L258" s="182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</row>
    <row r="259" spans="2:37" ht="12.75" customHeight="1" thickBot="1" x14ac:dyDescent="0.25">
      <c r="D259" s="182" t="s">
        <v>7</v>
      </c>
      <c r="E259" s="182"/>
      <c r="F259" s="182"/>
      <c r="G259" s="182"/>
      <c r="H259" s="182"/>
      <c r="I259" s="182"/>
      <c r="J259" s="182"/>
      <c r="K259" s="182"/>
      <c r="L259" s="182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</row>
    <row r="260" spans="2:37" ht="12.75" customHeight="1" x14ac:dyDescent="0.2">
      <c r="B260" s="167" t="s">
        <v>9</v>
      </c>
      <c r="D260" s="170" t="s">
        <v>18</v>
      </c>
      <c r="E260" s="195" t="s">
        <v>0</v>
      </c>
      <c r="F260" s="196"/>
      <c r="G260" s="197"/>
      <c r="H260" s="172" t="s">
        <v>1</v>
      </c>
      <c r="I260" s="173"/>
      <c r="J260" s="173"/>
      <c r="K260" s="173"/>
      <c r="L260" s="174"/>
      <c r="M260" s="34" t="str">
        <f>IF(OR(TRIM(M257)=0,TRIM(M257)=""),"",IF(IFERROR(TRIM(INDEX(QryItemNamed,MATCH(TRIM(M257),ITEM,0),2)),"")="Y","SPECIAL",LEFT(IFERROR(TRIM(INDEX(ITEM,MATCH(TRIM(M257),ITEM,0))),""),3)))</f>
        <v/>
      </c>
      <c r="N260" s="89"/>
      <c r="O260" s="89"/>
      <c r="P260" s="89"/>
      <c r="Q260" s="35" t="str">
        <f t="shared" ref="Q260:AK260" si="98">IF(OR(TRIM(Q257)=0,TRIM(Q257)=""),"",IF(IFERROR(TRIM(INDEX(QryItemNamed,MATCH(TRIM(Q257),ITEM,0),2)),"")="Y","SPECIAL",LEFT(IFERROR(TRIM(INDEX(ITEM,MATCH(TRIM(Q257),ITEM,0))),""),3)))</f>
        <v/>
      </c>
      <c r="R260" s="35" t="str">
        <f t="shared" si="98"/>
        <v/>
      </c>
      <c r="S260" s="35"/>
      <c r="T260" s="35"/>
      <c r="U260" s="35"/>
      <c r="V260" s="35"/>
      <c r="W260" s="35"/>
      <c r="X260" s="35"/>
      <c r="Y260" s="35"/>
      <c r="Z260" s="35" t="str">
        <f t="shared" si="98"/>
        <v/>
      </c>
      <c r="AA260" s="35" t="str">
        <f t="shared" si="98"/>
        <v/>
      </c>
      <c r="AB260" s="35" t="str">
        <f t="shared" si="98"/>
        <v/>
      </c>
      <c r="AC260" s="35"/>
      <c r="AD260" s="35"/>
      <c r="AE260" s="35"/>
      <c r="AF260" s="35"/>
      <c r="AG260" s="35"/>
      <c r="AH260" s="35"/>
      <c r="AI260" s="35" t="str">
        <f t="shared" si="98"/>
        <v/>
      </c>
      <c r="AJ260" s="35" t="str">
        <f t="shared" si="98"/>
        <v/>
      </c>
      <c r="AK260" s="35" t="str">
        <f t="shared" si="98"/>
        <v/>
      </c>
    </row>
    <row r="261" spans="2:37" ht="12.75" customHeight="1" x14ac:dyDescent="0.2">
      <c r="B261" s="168"/>
      <c r="D261" s="171"/>
      <c r="E261" s="198"/>
      <c r="F261" s="199"/>
      <c r="G261" s="200"/>
      <c r="H261" s="175"/>
      <c r="I261" s="176"/>
      <c r="J261" s="176"/>
      <c r="K261" s="176"/>
      <c r="L261" s="177"/>
      <c r="M261" s="178" t="str">
        <f>IF(OR(TRIM(M257)=0,TRIM(M257)=""),IF(M259="","",M259),IF(IFERROR(TRIM(INDEX(QryItemNamed,MATCH(TRIM(M257),ITEM,0),2)),"")="Y",TRIM(RIGHT(IFERROR(TRIM(INDEX(QryItemNamed,MATCH(TRIM(M257),ITEM,0),4)),"123456789012"),LEN(IFERROR(TRIM(INDEX(QryItemNamed,MATCH(TRIM(M257),ITEM,0),4)),"123456789012"))-9))&amp;M259,IFERROR(TRIM(INDEX(QryItemNamed,MATCH(TRIM(M257),ITEM,0),4))&amp;M259,"ITEM CODE DOES NOT EXIST IN ITEM MASTER")))</f>
        <v/>
      </c>
      <c r="N261" s="91"/>
      <c r="O261" s="91"/>
      <c r="P261" s="91"/>
      <c r="Q261" s="179" t="str">
        <f t="shared" ref="Q261:AK261" si="99">IF(OR(TRIM(Q257)=0,TRIM(Q257)=""),IF(Q259="","",Q259),IF(IFERROR(TRIM(INDEX(QryItemNamed,MATCH(TRIM(Q257),ITEM,0),2)),"")="Y",TRIM(RIGHT(IFERROR(TRIM(INDEX(QryItemNamed,MATCH(TRIM(Q257),ITEM,0),4)),"123456789012"),LEN(IFERROR(TRIM(INDEX(QryItemNamed,MATCH(TRIM(Q257),ITEM,0),4)),"123456789012"))-9))&amp;Q259,IFERROR(TRIM(INDEX(QryItemNamed,MATCH(TRIM(Q257),ITEM,0),4))&amp;Q259,"ITEM CODE DOES NOT EXIST IN ITEM MASTER")))</f>
        <v/>
      </c>
      <c r="R261" s="179" t="str">
        <f t="shared" si="99"/>
        <v/>
      </c>
      <c r="S261" s="110"/>
      <c r="T261" s="110"/>
      <c r="U261" s="110"/>
      <c r="V261" s="110"/>
      <c r="W261" s="110"/>
      <c r="X261" s="110"/>
      <c r="Y261" s="110"/>
      <c r="Z261" s="179" t="str">
        <f t="shared" si="99"/>
        <v/>
      </c>
      <c r="AA261" s="179" t="str">
        <f t="shared" si="99"/>
        <v/>
      </c>
      <c r="AB261" s="179" t="str">
        <f t="shared" si="99"/>
        <v/>
      </c>
      <c r="AC261" s="98"/>
      <c r="AD261" s="82"/>
      <c r="AE261" s="82"/>
      <c r="AF261" s="105"/>
      <c r="AG261" s="157"/>
      <c r="AH261" s="77"/>
      <c r="AI261" s="179" t="str">
        <f t="shared" si="99"/>
        <v/>
      </c>
      <c r="AJ261" s="179" t="str">
        <f t="shared" si="99"/>
        <v/>
      </c>
      <c r="AK261" s="179" t="str">
        <f t="shared" si="99"/>
        <v/>
      </c>
    </row>
    <row r="262" spans="2:37" ht="12.75" customHeight="1" x14ac:dyDescent="0.2">
      <c r="B262" s="168"/>
      <c r="D262" s="171"/>
      <c r="E262" s="198"/>
      <c r="F262" s="199"/>
      <c r="G262" s="200"/>
      <c r="H262" s="175"/>
      <c r="I262" s="176"/>
      <c r="J262" s="176"/>
      <c r="K262" s="176"/>
      <c r="L262" s="177"/>
      <c r="M262" s="178"/>
      <c r="N262" s="91"/>
      <c r="O262" s="91"/>
      <c r="P262" s="91"/>
      <c r="Q262" s="179"/>
      <c r="R262" s="179"/>
      <c r="S262" s="110"/>
      <c r="T262" s="110"/>
      <c r="U262" s="110"/>
      <c r="V262" s="110"/>
      <c r="W262" s="110"/>
      <c r="X262" s="110"/>
      <c r="Y262" s="110"/>
      <c r="Z262" s="179"/>
      <c r="AA262" s="179"/>
      <c r="AB262" s="179"/>
      <c r="AC262" s="98"/>
      <c r="AD262" s="82"/>
      <c r="AE262" s="82"/>
      <c r="AF262" s="105"/>
      <c r="AG262" s="157"/>
      <c r="AH262" s="77"/>
      <c r="AI262" s="179"/>
      <c r="AJ262" s="179"/>
      <c r="AK262" s="179"/>
    </row>
    <row r="263" spans="2:37" ht="12.75" customHeight="1" x14ac:dyDescent="0.2">
      <c r="B263" s="168"/>
      <c r="D263" s="171"/>
      <c r="E263" s="198"/>
      <c r="F263" s="199"/>
      <c r="G263" s="200"/>
      <c r="H263" s="175"/>
      <c r="I263" s="176"/>
      <c r="J263" s="176"/>
      <c r="K263" s="176"/>
      <c r="L263" s="177"/>
      <c r="M263" s="178"/>
      <c r="N263" s="91"/>
      <c r="O263" s="91"/>
      <c r="P263" s="91"/>
      <c r="Q263" s="179"/>
      <c r="R263" s="179"/>
      <c r="S263" s="110"/>
      <c r="T263" s="110"/>
      <c r="U263" s="110"/>
      <c r="V263" s="110"/>
      <c r="W263" s="110"/>
      <c r="X263" s="110"/>
      <c r="Y263" s="110"/>
      <c r="Z263" s="179"/>
      <c r="AA263" s="179"/>
      <c r="AB263" s="179"/>
      <c r="AC263" s="98"/>
      <c r="AD263" s="82"/>
      <c r="AE263" s="82"/>
      <c r="AF263" s="105"/>
      <c r="AG263" s="157"/>
      <c r="AH263" s="77"/>
      <c r="AI263" s="179"/>
      <c r="AJ263" s="179"/>
      <c r="AK263" s="179"/>
    </row>
    <row r="264" spans="2:37" ht="12.75" customHeight="1" x14ac:dyDescent="0.2">
      <c r="B264" s="168"/>
      <c r="D264" s="171"/>
      <c r="E264" s="198"/>
      <c r="F264" s="199"/>
      <c r="G264" s="200"/>
      <c r="H264" s="175"/>
      <c r="I264" s="176"/>
      <c r="J264" s="176"/>
      <c r="K264" s="176"/>
      <c r="L264" s="177"/>
      <c r="M264" s="178"/>
      <c r="N264" s="91"/>
      <c r="O264" s="91"/>
      <c r="P264" s="91"/>
      <c r="Q264" s="179"/>
      <c r="R264" s="179"/>
      <c r="S264" s="110"/>
      <c r="T264" s="110"/>
      <c r="U264" s="110"/>
      <c r="V264" s="110"/>
      <c r="W264" s="110"/>
      <c r="X264" s="110"/>
      <c r="Y264" s="110"/>
      <c r="Z264" s="179"/>
      <c r="AA264" s="179"/>
      <c r="AB264" s="179"/>
      <c r="AC264" s="98"/>
      <c r="AD264" s="82"/>
      <c r="AE264" s="82"/>
      <c r="AF264" s="105"/>
      <c r="AG264" s="157"/>
      <c r="AH264" s="77"/>
      <c r="AI264" s="179"/>
      <c r="AJ264" s="179"/>
      <c r="AK264" s="179"/>
    </row>
    <row r="265" spans="2:37" ht="12.75" customHeight="1" x14ac:dyDescent="0.2">
      <c r="B265" s="168"/>
      <c r="D265" s="171"/>
      <c r="E265" s="198"/>
      <c r="F265" s="199"/>
      <c r="G265" s="200"/>
      <c r="H265" s="175"/>
      <c r="I265" s="176"/>
      <c r="J265" s="176"/>
      <c r="K265" s="176"/>
      <c r="L265" s="177"/>
      <c r="M265" s="178"/>
      <c r="N265" s="91"/>
      <c r="O265" s="91"/>
      <c r="P265" s="91"/>
      <c r="Q265" s="179"/>
      <c r="R265" s="179"/>
      <c r="S265" s="110"/>
      <c r="T265" s="110"/>
      <c r="U265" s="110"/>
      <c r="V265" s="110"/>
      <c r="W265" s="110"/>
      <c r="X265" s="110"/>
      <c r="Y265" s="110"/>
      <c r="Z265" s="179"/>
      <c r="AA265" s="179"/>
      <c r="AB265" s="179"/>
      <c r="AC265" s="98"/>
      <c r="AD265" s="82"/>
      <c r="AE265" s="82"/>
      <c r="AF265" s="105"/>
      <c r="AG265" s="157"/>
      <c r="AH265" s="77"/>
      <c r="AI265" s="179"/>
      <c r="AJ265" s="179"/>
      <c r="AK265" s="179"/>
    </row>
    <row r="266" spans="2:37" ht="12.75" customHeight="1" x14ac:dyDescent="0.2">
      <c r="B266" s="168"/>
      <c r="D266" s="171"/>
      <c r="E266" s="198"/>
      <c r="F266" s="199"/>
      <c r="G266" s="200"/>
      <c r="H266" s="175"/>
      <c r="I266" s="176"/>
      <c r="J266" s="176"/>
      <c r="K266" s="176"/>
      <c r="L266" s="177"/>
      <c r="M266" s="178"/>
      <c r="N266" s="91"/>
      <c r="O266" s="91"/>
      <c r="P266" s="91"/>
      <c r="Q266" s="179"/>
      <c r="R266" s="179"/>
      <c r="S266" s="110"/>
      <c r="T266" s="110"/>
      <c r="U266" s="110"/>
      <c r="V266" s="110"/>
      <c r="W266" s="110"/>
      <c r="X266" s="110"/>
      <c r="Y266" s="110"/>
      <c r="Z266" s="179"/>
      <c r="AA266" s="179"/>
      <c r="AB266" s="179"/>
      <c r="AC266" s="98"/>
      <c r="AD266" s="82"/>
      <c r="AE266" s="82"/>
      <c r="AF266" s="105"/>
      <c r="AG266" s="157"/>
      <c r="AH266" s="77"/>
      <c r="AI266" s="179"/>
      <c r="AJ266" s="179"/>
      <c r="AK266" s="179"/>
    </row>
    <row r="267" spans="2:37" ht="12.75" customHeight="1" x14ac:dyDescent="0.2">
      <c r="B267" s="168"/>
      <c r="D267" s="171"/>
      <c r="E267" s="198"/>
      <c r="F267" s="199"/>
      <c r="G267" s="200"/>
      <c r="H267" s="175"/>
      <c r="I267" s="176"/>
      <c r="J267" s="176"/>
      <c r="K267" s="176"/>
      <c r="L267" s="177"/>
      <c r="M267" s="178"/>
      <c r="N267" s="91"/>
      <c r="O267" s="91"/>
      <c r="P267" s="91"/>
      <c r="Q267" s="179"/>
      <c r="R267" s="179"/>
      <c r="S267" s="110"/>
      <c r="T267" s="110"/>
      <c r="U267" s="110"/>
      <c r="V267" s="110"/>
      <c r="W267" s="110"/>
      <c r="X267" s="110"/>
      <c r="Y267" s="110"/>
      <c r="Z267" s="179"/>
      <c r="AA267" s="179"/>
      <c r="AB267" s="179"/>
      <c r="AC267" s="98"/>
      <c r="AD267" s="82"/>
      <c r="AE267" s="82"/>
      <c r="AF267" s="105"/>
      <c r="AG267" s="157"/>
      <c r="AH267" s="77"/>
      <c r="AI267" s="179"/>
      <c r="AJ267" s="179"/>
      <c r="AK267" s="179"/>
    </row>
    <row r="268" spans="2:37" ht="12.75" customHeight="1" x14ac:dyDescent="0.2">
      <c r="B268" s="168"/>
      <c r="D268" s="171"/>
      <c r="E268" s="198"/>
      <c r="F268" s="199"/>
      <c r="G268" s="200"/>
      <c r="H268" s="175"/>
      <c r="I268" s="176"/>
      <c r="J268" s="176"/>
      <c r="K268" s="176"/>
      <c r="L268" s="177"/>
      <c r="M268" s="178"/>
      <c r="N268" s="91"/>
      <c r="O268" s="91"/>
      <c r="P268" s="91"/>
      <c r="Q268" s="179"/>
      <c r="R268" s="179"/>
      <c r="S268" s="110"/>
      <c r="T268" s="110"/>
      <c r="U268" s="110"/>
      <c r="V268" s="110"/>
      <c r="W268" s="110"/>
      <c r="X268" s="110"/>
      <c r="Y268" s="110"/>
      <c r="Z268" s="179"/>
      <c r="AA268" s="179"/>
      <c r="AB268" s="179"/>
      <c r="AC268" s="98"/>
      <c r="AD268" s="82"/>
      <c r="AE268" s="82"/>
      <c r="AF268" s="105"/>
      <c r="AG268" s="157"/>
      <c r="AH268" s="77"/>
      <c r="AI268" s="179"/>
      <c r="AJ268" s="179"/>
      <c r="AK268" s="179"/>
    </row>
    <row r="269" spans="2:37" ht="12.75" customHeight="1" x14ac:dyDescent="0.2">
      <c r="B269" s="168"/>
      <c r="D269" s="171"/>
      <c r="E269" s="198"/>
      <c r="F269" s="199"/>
      <c r="G269" s="200"/>
      <c r="H269" s="175"/>
      <c r="I269" s="176"/>
      <c r="J269" s="176"/>
      <c r="K269" s="176"/>
      <c r="L269" s="177"/>
      <c r="M269" s="178"/>
      <c r="N269" s="91"/>
      <c r="O269" s="91"/>
      <c r="P269" s="91"/>
      <c r="Q269" s="179"/>
      <c r="R269" s="179"/>
      <c r="S269" s="110"/>
      <c r="T269" s="110"/>
      <c r="U269" s="110"/>
      <c r="V269" s="110"/>
      <c r="W269" s="110"/>
      <c r="X269" s="110"/>
      <c r="Y269" s="110"/>
      <c r="Z269" s="179"/>
      <c r="AA269" s="179"/>
      <c r="AB269" s="179"/>
      <c r="AC269" s="98"/>
      <c r="AD269" s="82"/>
      <c r="AE269" s="82"/>
      <c r="AF269" s="105"/>
      <c r="AG269" s="157"/>
      <c r="AH269" s="77"/>
      <c r="AI269" s="179"/>
      <c r="AJ269" s="179"/>
      <c r="AK269" s="179"/>
    </row>
    <row r="270" spans="2:37" ht="12.75" customHeight="1" x14ac:dyDescent="0.2">
      <c r="B270" s="168"/>
      <c r="D270" s="171"/>
      <c r="E270" s="198"/>
      <c r="F270" s="199"/>
      <c r="G270" s="200"/>
      <c r="H270" s="175"/>
      <c r="I270" s="176"/>
      <c r="J270" s="176"/>
      <c r="K270" s="176"/>
      <c r="L270" s="177"/>
      <c r="M270" s="178"/>
      <c r="N270" s="91"/>
      <c r="O270" s="91"/>
      <c r="P270" s="91"/>
      <c r="Q270" s="179"/>
      <c r="R270" s="179"/>
      <c r="S270" s="110"/>
      <c r="T270" s="110"/>
      <c r="U270" s="110"/>
      <c r="V270" s="110"/>
      <c r="W270" s="110"/>
      <c r="X270" s="110"/>
      <c r="Y270" s="110"/>
      <c r="Z270" s="179"/>
      <c r="AA270" s="179"/>
      <c r="AB270" s="179"/>
      <c r="AC270" s="98"/>
      <c r="AD270" s="82"/>
      <c r="AE270" s="82"/>
      <c r="AF270" s="105"/>
      <c r="AG270" s="157"/>
      <c r="AH270" s="77"/>
      <c r="AI270" s="179"/>
      <c r="AJ270" s="179"/>
      <c r="AK270" s="179"/>
    </row>
    <row r="271" spans="2:37" ht="12.75" customHeight="1" x14ac:dyDescent="0.2">
      <c r="B271" s="168"/>
      <c r="D271" s="171"/>
      <c r="E271" s="198"/>
      <c r="F271" s="199"/>
      <c r="G271" s="200"/>
      <c r="H271" s="175"/>
      <c r="I271" s="176"/>
      <c r="J271" s="176"/>
      <c r="K271" s="176"/>
      <c r="L271" s="177"/>
      <c r="M271" s="178"/>
      <c r="N271" s="91"/>
      <c r="O271" s="91"/>
      <c r="P271" s="91"/>
      <c r="Q271" s="179"/>
      <c r="R271" s="179"/>
      <c r="S271" s="110"/>
      <c r="T271" s="110"/>
      <c r="U271" s="110"/>
      <c r="V271" s="110"/>
      <c r="W271" s="110"/>
      <c r="X271" s="110"/>
      <c r="Y271" s="110"/>
      <c r="Z271" s="179"/>
      <c r="AA271" s="179"/>
      <c r="AB271" s="179"/>
      <c r="AC271" s="98"/>
      <c r="AD271" s="82"/>
      <c r="AE271" s="82"/>
      <c r="AF271" s="105"/>
      <c r="AG271" s="157"/>
      <c r="AH271" s="77"/>
      <c r="AI271" s="179"/>
      <c r="AJ271" s="179"/>
      <c r="AK271" s="179"/>
    </row>
    <row r="272" spans="2:37" ht="12.75" customHeight="1" x14ac:dyDescent="0.2">
      <c r="B272" s="168"/>
      <c r="D272" s="171"/>
      <c r="E272" s="198"/>
      <c r="F272" s="199"/>
      <c r="G272" s="200"/>
      <c r="H272" s="175"/>
      <c r="I272" s="176"/>
      <c r="J272" s="176"/>
      <c r="K272" s="176"/>
      <c r="L272" s="177"/>
      <c r="M272" s="178"/>
      <c r="N272" s="91"/>
      <c r="O272" s="91"/>
      <c r="P272" s="91"/>
      <c r="Q272" s="179"/>
      <c r="R272" s="179"/>
      <c r="S272" s="110"/>
      <c r="T272" s="110"/>
      <c r="U272" s="110"/>
      <c r="V272" s="110"/>
      <c r="W272" s="110"/>
      <c r="X272" s="110"/>
      <c r="Y272" s="110"/>
      <c r="Z272" s="179"/>
      <c r="AA272" s="179"/>
      <c r="AB272" s="179"/>
      <c r="AC272" s="98"/>
      <c r="AD272" s="82"/>
      <c r="AE272" s="82"/>
      <c r="AF272" s="105"/>
      <c r="AG272" s="157"/>
      <c r="AH272" s="77"/>
      <c r="AI272" s="179"/>
      <c r="AJ272" s="179"/>
      <c r="AK272" s="179"/>
    </row>
    <row r="273" spans="2:37" ht="12.75" customHeight="1" thickBot="1" x14ac:dyDescent="0.25">
      <c r="B273" s="169"/>
      <c r="D273" s="171"/>
      <c r="E273" s="198"/>
      <c r="F273" s="199"/>
      <c r="G273" s="200"/>
      <c r="H273" s="175"/>
      <c r="I273" s="176"/>
      <c r="J273" s="176"/>
      <c r="K273" s="176"/>
      <c r="L273" s="177"/>
      <c r="M273" s="6" t="str">
        <f>IF(OR(TRIM(M257)=0,TRIM(M257)=""),"",IF(IFERROR(TRIM(INDEX(QryItemNamed,MATCH(TRIM(M257),ITEM,0),3)),"")="LS","",IFERROR(TRIM(INDEX(QryItemNamed,MATCH(TRIM(M257),ITEM,0),3)),"")))</f>
        <v/>
      </c>
      <c r="N273" s="90"/>
      <c r="O273" s="90"/>
      <c r="P273" s="90"/>
      <c r="Q273" s="7" t="str">
        <f t="shared" ref="Q273:AK273" si="100">IF(OR(TRIM(Q257)=0,TRIM(Q257)=""),"",IF(IFERROR(TRIM(INDEX(QryItemNamed,MATCH(TRIM(Q257),ITEM,0),3)),"")="LS","",IFERROR(TRIM(INDEX(QryItemNamed,MATCH(TRIM(Q257),ITEM,0),3)),"")))</f>
        <v/>
      </c>
      <c r="R273" s="7" t="str">
        <f t="shared" si="100"/>
        <v/>
      </c>
      <c r="S273" s="7"/>
      <c r="T273" s="7"/>
      <c r="U273" s="7"/>
      <c r="V273" s="7"/>
      <c r="W273" s="7"/>
      <c r="X273" s="7"/>
      <c r="Y273" s="7"/>
      <c r="Z273" s="7" t="str">
        <f t="shared" si="100"/>
        <v/>
      </c>
      <c r="AA273" s="7" t="str">
        <f t="shared" si="100"/>
        <v/>
      </c>
      <c r="AB273" s="7" t="str">
        <f t="shared" si="100"/>
        <v/>
      </c>
      <c r="AC273" s="7"/>
      <c r="AD273" s="7"/>
      <c r="AE273" s="7"/>
      <c r="AF273" s="7"/>
      <c r="AG273" s="123"/>
      <c r="AH273" s="7"/>
      <c r="AI273" s="7" t="str">
        <f t="shared" si="100"/>
        <v/>
      </c>
      <c r="AJ273" s="7" t="str">
        <f t="shared" si="100"/>
        <v/>
      </c>
      <c r="AK273" s="7" t="str">
        <f t="shared" si="100"/>
        <v/>
      </c>
    </row>
    <row r="274" spans="2:37" ht="12.75" customHeight="1" x14ac:dyDescent="0.2">
      <c r="B274" s="38" t="str">
        <f t="shared" ref="B274:B305" si="101">IF(D274&lt;&gt;"",$AM$1,"")</f>
        <v/>
      </c>
      <c r="D274" s="36"/>
      <c r="E274" s="50"/>
      <c r="F274" s="59"/>
      <c r="G274" s="41"/>
      <c r="H274" s="165"/>
      <c r="I274" s="201"/>
      <c r="J274" s="24" t="str">
        <f>IF(K274="","","TO")</f>
        <v/>
      </c>
      <c r="K274" s="165"/>
      <c r="L274" s="166"/>
      <c r="M274" s="8"/>
      <c r="N274" s="8"/>
      <c r="O274" s="8"/>
      <c r="P274" s="8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</row>
    <row r="275" spans="2:37" ht="12.75" customHeight="1" x14ac:dyDescent="0.2">
      <c r="B275" s="26" t="str">
        <f t="shared" si="101"/>
        <v/>
      </c>
      <c r="D275" s="53"/>
      <c r="E275" s="55"/>
      <c r="F275" s="60" t="str">
        <f>IF(G275="","","-")</f>
        <v/>
      </c>
      <c r="G275" s="49"/>
      <c r="H275" s="180"/>
      <c r="I275" s="164"/>
      <c r="J275" s="25" t="str">
        <f>IF(K275="","","TO")</f>
        <v/>
      </c>
      <c r="K275" s="162"/>
      <c r="L275" s="163"/>
      <c r="M275" s="39"/>
      <c r="N275" s="39"/>
      <c r="O275" s="39"/>
      <c r="P275" s="39"/>
      <c r="Q275" s="39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11"/>
    </row>
    <row r="276" spans="2:37" ht="12.75" customHeight="1" x14ac:dyDescent="0.2">
      <c r="B276" s="26" t="str">
        <f t="shared" si="101"/>
        <v/>
      </c>
      <c r="D276" s="53"/>
      <c r="E276" s="56"/>
      <c r="F276" s="60" t="str">
        <f t="shared" ref="F276:F333" si="102">IF(G276="","","-")</f>
        <v/>
      </c>
      <c r="G276" s="57"/>
      <c r="H276" s="180"/>
      <c r="I276" s="164"/>
      <c r="J276" s="25" t="str">
        <f t="shared" ref="J276:J332" si="103">IF(K276="","","TO")</f>
        <v/>
      </c>
      <c r="K276" s="162"/>
      <c r="L276" s="163"/>
      <c r="M276" s="39"/>
      <c r="N276" s="39"/>
      <c r="O276" s="39"/>
      <c r="P276" s="39"/>
      <c r="Q276" s="39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11"/>
    </row>
    <row r="277" spans="2:37" ht="12.75" customHeight="1" x14ac:dyDescent="0.2">
      <c r="B277" s="26" t="str">
        <f t="shared" si="101"/>
        <v/>
      </c>
      <c r="D277" s="53"/>
      <c r="E277" s="51"/>
      <c r="F277" s="60" t="str">
        <f t="shared" si="102"/>
        <v/>
      </c>
      <c r="G277" s="42"/>
      <c r="H277" s="180"/>
      <c r="I277" s="164"/>
      <c r="J277" s="25" t="str">
        <f t="shared" si="103"/>
        <v/>
      </c>
      <c r="K277" s="162"/>
      <c r="L277" s="163"/>
      <c r="M277" s="39"/>
      <c r="N277" s="39"/>
      <c r="O277" s="39"/>
      <c r="P277" s="39"/>
      <c r="Q277" s="39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11"/>
    </row>
    <row r="278" spans="2:37" ht="12.75" customHeight="1" x14ac:dyDescent="0.2">
      <c r="B278" s="26" t="str">
        <f t="shared" si="101"/>
        <v/>
      </c>
      <c r="D278" s="53"/>
      <c r="E278" s="55"/>
      <c r="F278" s="60" t="str">
        <f t="shared" si="102"/>
        <v/>
      </c>
      <c r="G278" s="49"/>
      <c r="H278" s="180"/>
      <c r="I278" s="164"/>
      <c r="J278" s="25" t="str">
        <f t="shared" si="103"/>
        <v/>
      </c>
      <c r="K278" s="162"/>
      <c r="L278" s="163"/>
      <c r="M278" s="39"/>
      <c r="N278" s="39"/>
      <c r="O278" s="39"/>
      <c r="P278" s="39"/>
      <c r="Q278" s="39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11"/>
    </row>
    <row r="279" spans="2:37" ht="12.75" customHeight="1" x14ac:dyDescent="0.2">
      <c r="B279" s="26" t="str">
        <f t="shared" si="101"/>
        <v/>
      </c>
      <c r="D279" s="53"/>
      <c r="E279" s="51"/>
      <c r="F279" s="60" t="str">
        <f t="shared" si="102"/>
        <v/>
      </c>
      <c r="G279" s="42"/>
      <c r="H279" s="180"/>
      <c r="I279" s="164"/>
      <c r="J279" s="25" t="str">
        <f t="shared" si="103"/>
        <v/>
      </c>
      <c r="K279" s="162"/>
      <c r="L279" s="163"/>
      <c r="M279" s="39"/>
      <c r="N279" s="39"/>
      <c r="O279" s="39"/>
      <c r="P279" s="39"/>
      <c r="Q279" s="39"/>
      <c r="R279" s="40"/>
      <c r="S279" s="40"/>
      <c r="T279" s="40"/>
      <c r="U279" s="40"/>
      <c r="V279" s="40"/>
      <c r="W279" s="40"/>
      <c r="X279" s="40"/>
      <c r="Y279" s="40"/>
      <c r="Z279" s="40"/>
      <c r="AA279" s="63"/>
      <c r="AB279" s="40"/>
      <c r="AC279" s="40"/>
      <c r="AD279" s="40"/>
      <c r="AE279" s="40"/>
      <c r="AF279" s="40"/>
      <c r="AG279" s="40"/>
      <c r="AH279" s="40"/>
      <c r="AI279" s="40"/>
      <c r="AJ279" s="40"/>
      <c r="AK279" s="11"/>
    </row>
    <row r="280" spans="2:37" ht="12.75" customHeight="1" x14ac:dyDescent="0.2">
      <c r="B280" s="26" t="str">
        <f t="shared" si="101"/>
        <v/>
      </c>
      <c r="D280" s="53"/>
      <c r="E280" s="51"/>
      <c r="F280" s="60" t="str">
        <f t="shared" si="102"/>
        <v/>
      </c>
      <c r="G280" s="42"/>
      <c r="H280" s="180"/>
      <c r="I280" s="164"/>
      <c r="J280" s="25" t="str">
        <f t="shared" si="103"/>
        <v/>
      </c>
      <c r="K280" s="162"/>
      <c r="L280" s="163"/>
      <c r="M280" s="39"/>
      <c r="N280" s="39"/>
      <c r="O280" s="39"/>
      <c r="P280" s="39"/>
      <c r="Q280" s="39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11"/>
    </row>
    <row r="281" spans="2:37" ht="12.75" customHeight="1" x14ac:dyDescent="0.2">
      <c r="B281" s="26" t="str">
        <f t="shared" si="101"/>
        <v/>
      </c>
      <c r="D281" s="53"/>
      <c r="E281" s="51"/>
      <c r="F281" s="60" t="str">
        <f t="shared" si="102"/>
        <v/>
      </c>
      <c r="G281" s="42"/>
      <c r="H281" s="180"/>
      <c r="I281" s="164"/>
      <c r="J281" s="25" t="str">
        <f t="shared" si="103"/>
        <v/>
      </c>
      <c r="K281" s="162"/>
      <c r="L281" s="163"/>
      <c r="M281" s="39"/>
      <c r="N281" s="39"/>
      <c r="O281" s="39"/>
      <c r="P281" s="39"/>
      <c r="Q281" s="39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11"/>
    </row>
    <row r="282" spans="2:37" ht="12.75" customHeight="1" x14ac:dyDescent="0.2">
      <c r="B282" s="26" t="str">
        <f t="shared" si="101"/>
        <v/>
      </c>
      <c r="D282" s="53"/>
      <c r="E282" s="51"/>
      <c r="F282" s="60" t="str">
        <f t="shared" si="102"/>
        <v/>
      </c>
      <c r="G282" s="42"/>
      <c r="H282" s="180"/>
      <c r="I282" s="164"/>
      <c r="J282" s="25" t="str">
        <f t="shared" si="103"/>
        <v/>
      </c>
      <c r="K282" s="162"/>
      <c r="L282" s="163"/>
      <c r="M282" s="39"/>
      <c r="N282" s="39"/>
      <c r="O282" s="39"/>
      <c r="P282" s="39"/>
      <c r="Q282" s="39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11"/>
    </row>
    <row r="283" spans="2:37" ht="12.75" customHeight="1" x14ac:dyDescent="0.2">
      <c r="B283" s="26" t="str">
        <f t="shared" si="101"/>
        <v/>
      </c>
      <c r="D283" s="53"/>
      <c r="E283" s="51"/>
      <c r="F283" s="60" t="str">
        <f t="shared" si="102"/>
        <v/>
      </c>
      <c r="G283" s="42"/>
      <c r="H283" s="180"/>
      <c r="I283" s="164"/>
      <c r="J283" s="25" t="str">
        <f t="shared" si="103"/>
        <v/>
      </c>
      <c r="K283" s="162"/>
      <c r="L283" s="163"/>
      <c r="M283" s="39"/>
      <c r="N283" s="39"/>
      <c r="O283" s="39"/>
      <c r="P283" s="39"/>
      <c r="Q283" s="39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11"/>
    </row>
    <row r="284" spans="2:37" ht="12.75" customHeight="1" x14ac:dyDescent="0.2">
      <c r="B284" s="26" t="str">
        <f t="shared" si="101"/>
        <v/>
      </c>
      <c r="D284" s="53"/>
      <c r="E284" s="51"/>
      <c r="F284" s="60" t="str">
        <f t="shared" si="102"/>
        <v/>
      </c>
      <c r="G284" s="42"/>
      <c r="H284" s="180"/>
      <c r="I284" s="164"/>
      <c r="J284" s="25" t="str">
        <f t="shared" si="103"/>
        <v/>
      </c>
      <c r="K284" s="162"/>
      <c r="L284" s="163"/>
      <c r="M284" s="39"/>
      <c r="N284" s="39"/>
      <c r="O284" s="39"/>
      <c r="P284" s="39"/>
      <c r="Q284" s="39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11"/>
    </row>
    <row r="285" spans="2:37" ht="12.75" customHeight="1" x14ac:dyDescent="0.2">
      <c r="B285" s="26" t="str">
        <f t="shared" si="101"/>
        <v/>
      </c>
      <c r="D285" s="53"/>
      <c r="E285" s="51"/>
      <c r="F285" s="60" t="str">
        <f t="shared" si="102"/>
        <v/>
      </c>
      <c r="G285" s="42"/>
      <c r="H285" s="180"/>
      <c r="I285" s="164"/>
      <c r="J285" s="25" t="str">
        <f t="shared" si="103"/>
        <v/>
      </c>
      <c r="K285" s="162"/>
      <c r="L285" s="163"/>
      <c r="M285" s="39"/>
      <c r="N285" s="39"/>
      <c r="O285" s="39"/>
      <c r="P285" s="39"/>
      <c r="Q285" s="39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11"/>
    </row>
    <row r="286" spans="2:37" ht="12.75" customHeight="1" x14ac:dyDescent="0.2">
      <c r="B286" s="26" t="str">
        <f t="shared" si="101"/>
        <v/>
      </c>
      <c r="D286" s="53"/>
      <c r="E286" s="51"/>
      <c r="F286" s="60" t="str">
        <f t="shared" si="102"/>
        <v/>
      </c>
      <c r="G286" s="42"/>
      <c r="H286" s="180"/>
      <c r="I286" s="164"/>
      <c r="J286" s="25" t="str">
        <f t="shared" si="103"/>
        <v/>
      </c>
      <c r="K286" s="162"/>
      <c r="L286" s="163"/>
      <c r="M286" s="39"/>
      <c r="N286" s="39"/>
      <c r="O286" s="39"/>
      <c r="P286" s="39"/>
      <c r="Q286" s="39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11"/>
    </row>
    <row r="287" spans="2:37" ht="12.75" customHeight="1" x14ac:dyDescent="0.2">
      <c r="B287" s="26" t="str">
        <f t="shared" si="101"/>
        <v/>
      </c>
      <c r="D287" s="53"/>
      <c r="E287" s="51"/>
      <c r="F287" s="60" t="str">
        <f t="shared" si="102"/>
        <v/>
      </c>
      <c r="G287" s="42"/>
      <c r="H287" s="180"/>
      <c r="I287" s="164"/>
      <c r="J287" s="25" t="str">
        <f t="shared" si="103"/>
        <v/>
      </c>
      <c r="K287" s="162"/>
      <c r="L287" s="163"/>
      <c r="M287" s="39"/>
      <c r="N287" s="39"/>
      <c r="O287" s="39"/>
      <c r="P287" s="39"/>
      <c r="Q287" s="39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11"/>
    </row>
    <row r="288" spans="2:37" ht="12.75" customHeight="1" x14ac:dyDescent="0.2">
      <c r="B288" s="26" t="str">
        <f t="shared" si="101"/>
        <v/>
      </c>
      <c r="D288" s="53"/>
      <c r="E288" s="51"/>
      <c r="F288" s="60" t="str">
        <f t="shared" si="102"/>
        <v/>
      </c>
      <c r="G288" s="42"/>
      <c r="H288" s="180"/>
      <c r="I288" s="164"/>
      <c r="J288" s="25" t="str">
        <f t="shared" si="103"/>
        <v/>
      </c>
      <c r="K288" s="162"/>
      <c r="L288" s="163"/>
      <c r="M288" s="39"/>
      <c r="N288" s="39"/>
      <c r="O288" s="39"/>
      <c r="P288" s="39"/>
      <c r="Q288" s="39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11"/>
    </row>
    <row r="289" spans="2:37" ht="12.75" customHeight="1" x14ac:dyDescent="0.2">
      <c r="B289" s="26" t="str">
        <f t="shared" si="101"/>
        <v/>
      </c>
      <c r="D289" s="53"/>
      <c r="E289" s="51"/>
      <c r="F289" s="60" t="str">
        <f t="shared" si="102"/>
        <v/>
      </c>
      <c r="G289" s="42"/>
      <c r="H289" s="180"/>
      <c r="I289" s="164"/>
      <c r="J289" s="25" t="str">
        <f t="shared" si="103"/>
        <v/>
      </c>
      <c r="K289" s="162"/>
      <c r="L289" s="163"/>
      <c r="M289" s="39"/>
      <c r="N289" s="39"/>
      <c r="O289" s="39"/>
      <c r="P289" s="39"/>
      <c r="Q289" s="39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11"/>
    </row>
    <row r="290" spans="2:37" ht="12.75" customHeight="1" x14ac:dyDescent="0.2">
      <c r="B290" s="26" t="str">
        <f t="shared" si="101"/>
        <v/>
      </c>
      <c r="D290" s="53"/>
      <c r="E290" s="51"/>
      <c r="F290" s="60" t="str">
        <f t="shared" si="102"/>
        <v/>
      </c>
      <c r="G290" s="42"/>
      <c r="H290" s="180"/>
      <c r="I290" s="164"/>
      <c r="J290" s="25" t="str">
        <f t="shared" si="103"/>
        <v/>
      </c>
      <c r="K290" s="162"/>
      <c r="L290" s="163"/>
      <c r="M290" s="39"/>
      <c r="N290" s="39"/>
      <c r="O290" s="39"/>
      <c r="P290" s="39"/>
      <c r="Q290" s="39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11"/>
    </row>
    <row r="291" spans="2:37" ht="12.75" customHeight="1" x14ac:dyDescent="0.2">
      <c r="B291" s="26" t="str">
        <f t="shared" si="101"/>
        <v/>
      </c>
      <c r="D291" s="53"/>
      <c r="E291" s="51"/>
      <c r="F291" s="60" t="str">
        <f t="shared" si="102"/>
        <v/>
      </c>
      <c r="G291" s="42"/>
      <c r="H291" s="180"/>
      <c r="I291" s="164"/>
      <c r="J291" s="25" t="str">
        <f t="shared" si="103"/>
        <v/>
      </c>
      <c r="K291" s="162"/>
      <c r="L291" s="163"/>
      <c r="M291" s="39"/>
      <c r="N291" s="39"/>
      <c r="O291" s="39"/>
      <c r="P291" s="39"/>
      <c r="Q291" s="39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11"/>
    </row>
    <row r="292" spans="2:37" ht="12.75" customHeight="1" x14ac:dyDescent="0.2">
      <c r="B292" s="26" t="str">
        <f t="shared" si="101"/>
        <v/>
      </c>
      <c r="D292" s="53"/>
      <c r="E292" s="51"/>
      <c r="F292" s="60" t="str">
        <f t="shared" si="102"/>
        <v/>
      </c>
      <c r="G292" s="42"/>
      <c r="H292" s="180"/>
      <c r="I292" s="164"/>
      <c r="J292" s="25" t="str">
        <f t="shared" si="103"/>
        <v/>
      </c>
      <c r="K292" s="162"/>
      <c r="L292" s="163"/>
      <c r="M292" s="10"/>
      <c r="N292" s="10"/>
      <c r="O292" s="10"/>
      <c r="P292" s="10"/>
      <c r="Q292" s="10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24"/>
      <c r="AH292" s="11"/>
      <c r="AI292" s="11"/>
      <c r="AJ292" s="11"/>
      <c r="AK292" s="11"/>
    </row>
    <row r="293" spans="2:37" ht="12.75" customHeight="1" x14ac:dyDescent="0.2">
      <c r="B293" s="26" t="str">
        <f t="shared" si="101"/>
        <v/>
      </c>
      <c r="D293" s="53"/>
      <c r="E293" s="51"/>
      <c r="F293" s="60" t="str">
        <f t="shared" si="102"/>
        <v/>
      </c>
      <c r="G293" s="42"/>
      <c r="H293" s="180"/>
      <c r="I293" s="164"/>
      <c r="J293" s="25" t="str">
        <f t="shared" si="103"/>
        <v/>
      </c>
      <c r="K293" s="162"/>
      <c r="L293" s="163"/>
      <c r="M293" s="10"/>
      <c r="N293" s="10"/>
      <c r="O293" s="10"/>
      <c r="P293" s="10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24"/>
      <c r="AH293" s="11"/>
      <c r="AI293" s="11"/>
      <c r="AJ293" s="11"/>
      <c r="AK293" s="11"/>
    </row>
    <row r="294" spans="2:37" ht="12.75" customHeight="1" x14ac:dyDescent="0.2">
      <c r="B294" s="26" t="str">
        <f t="shared" si="101"/>
        <v/>
      </c>
      <c r="D294" s="53"/>
      <c r="E294" s="51"/>
      <c r="F294" s="60" t="str">
        <f t="shared" si="102"/>
        <v/>
      </c>
      <c r="G294" s="42"/>
      <c r="H294" s="180"/>
      <c r="I294" s="164"/>
      <c r="J294" s="25" t="str">
        <f t="shared" si="103"/>
        <v/>
      </c>
      <c r="K294" s="162"/>
      <c r="L294" s="163"/>
      <c r="M294" s="10"/>
      <c r="N294" s="10"/>
      <c r="O294" s="10"/>
      <c r="P294" s="10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24"/>
      <c r="AH294" s="11"/>
      <c r="AI294" s="11"/>
      <c r="AJ294" s="11"/>
      <c r="AK294" s="11"/>
    </row>
    <row r="295" spans="2:37" ht="12.75" customHeight="1" x14ac:dyDescent="0.2">
      <c r="B295" s="26" t="str">
        <f t="shared" si="101"/>
        <v/>
      </c>
      <c r="D295" s="53"/>
      <c r="E295" s="51"/>
      <c r="F295" s="60" t="str">
        <f t="shared" si="102"/>
        <v/>
      </c>
      <c r="G295" s="42"/>
      <c r="H295" s="180"/>
      <c r="I295" s="164"/>
      <c r="J295" s="25" t="str">
        <f t="shared" si="103"/>
        <v/>
      </c>
      <c r="K295" s="162"/>
      <c r="L295" s="163"/>
      <c r="M295" s="10"/>
      <c r="N295" s="10"/>
      <c r="O295" s="10"/>
      <c r="P295" s="10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24"/>
      <c r="AH295" s="11"/>
      <c r="AI295" s="11"/>
      <c r="AJ295" s="11"/>
      <c r="AK295" s="11"/>
    </row>
    <row r="296" spans="2:37" ht="12.75" customHeight="1" x14ac:dyDescent="0.2">
      <c r="B296" s="26" t="str">
        <f t="shared" si="101"/>
        <v/>
      </c>
      <c r="D296" s="53"/>
      <c r="E296" s="51"/>
      <c r="F296" s="60" t="str">
        <f t="shared" si="102"/>
        <v/>
      </c>
      <c r="G296" s="42"/>
      <c r="H296" s="180"/>
      <c r="I296" s="164"/>
      <c r="J296" s="25" t="str">
        <f t="shared" si="103"/>
        <v/>
      </c>
      <c r="K296" s="162"/>
      <c r="L296" s="163"/>
      <c r="M296" s="10"/>
      <c r="N296" s="10"/>
      <c r="O296" s="10"/>
      <c r="P296" s="10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24"/>
      <c r="AH296" s="11"/>
      <c r="AI296" s="11"/>
      <c r="AJ296" s="11"/>
      <c r="AK296" s="11"/>
    </row>
    <row r="297" spans="2:37" ht="12.75" customHeight="1" x14ac:dyDescent="0.2">
      <c r="B297" s="26" t="str">
        <f t="shared" si="101"/>
        <v/>
      </c>
      <c r="D297" s="53"/>
      <c r="E297" s="51"/>
      <c r="F297" s="52" t="str">
        <f t="shared" si="102"/>
        <v/>
      </c>
      <c r="G297" s="42"/>
      <c r="H297" s="180"/>
      <c r="I297" s="164"/>
      <c r="J297" s="25" t="str">
        <f t="shared" si="103"/>
        <v/>
      </c>
      <c r="K297" s="162"/>
      <c r="L297" s="163"/>
      <c r="M297" s="10"/>
      <c r="N297" s="10"/>
      <c r="O297" s="10"/>
      <c r="P297" s="10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24"/>
      <c r="AH297" s="11"/>
      <c r="AI297" s="11"/>
      <c r="AJ297" s="11"/>
      <c r="AK297" s="11"/>
    </row>
    <row r="298" spans="2:37" ht="12.75" customHeight="1" x14ac:dyDescent="0.2">
      <c r="B298" s="26" t="str">
        <f t="shared" si="101"/>
        <v/>
      </c>
      <c r="D298" s="53"/>
      <c r="E298" s="51"/>
      <c r="F298" s="52" t="str">
        <f t="shared" si="102"/>
        <v/>
      </c>
      <c r="G298" s="42"/>
      <c r="H298" s="180"/>
      <c r="I298" s="164"/>
      <c r="J298" s="25" t="str">
        <f t="shared" si="103"/>
        <v/>
      </c>
      <c r="K298" s="162"/>
      <c r="L298" s="163"/>
      <c r="M298" s="10"/>
      <c r="N298" s="10"/>
      <c r="O298" s="10"/>
      <c r="P298" s="10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24"/>
      <c r="AH298" s="11"/>
      <c r="AI298" s="11"/>
      <c r="AJ298" s="11"/>
      <c r="AK298" s="11"/>
    </row>
    <row r="299" spans="2:37" ht="12.75" customHeight="1" x14ac:dyDescent="0.2">
      <c r="B299" s="26" t="str">
        <f t="shared" si="101"/>
        <v/>
      </c>
      <c r="D299" s="53"/>
      <c r="E299" s="51"/>
      <c r="F299" s="52" t="str">
        <f t="shared" si="102"/>
        <v/>
      </c>
      <c r="G299" s="42"/>
      <c r="H299" s="180"/>
      <c r="I299" s="164"/>
      <c r="J299" s="25" t="str">
        <f t="shared" si="103"/>
        <v/>
      </c>
      <c r="K299" s="162"/>
      <c r="L299" s="163"/>
      <c r="M299" s="10"/>
      <c r="N299" s="10"/>
      <c r="O299" s="10"/>
      <c r="P299" s="10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24"/>
      <c r="AH299" s="11"/>
      <c r="AI299" s="11"/>
      <c r="AJ299" s="11"/>
      <c r="AK299" s="11"/>
    </row>
    <row r="300" spans="2:37" ht="12.75" customHeight="1" x14ac:dyDescent="0.2">
      <c r="B300" s="26" t="str">
        <f t="shared" si="101"/>
        <v/>
      </c>
      <c r="D300" s="53"/>
      <c r="E300" s="51"/>
      <c r="F300" s="52" t="str">
        <f t="shared" si="102"/>
        <v/>
      </c>
      <c r="G300" s="42"/>
      <c r="H300" s="180"/>
      <c r="I300" s="164"/>
      <c r="J300" s="25" t="str">
        <f t="shared" si="103"/>
        <v/>
      </c>
      <c r="K300" s="162"/>
      <c r="L300" s="163"/>
      <c r="M300" s="10"/>
      <c r="N300" s="10"/>
      <c r="O300" s="10"/>
      <c r="P300" s="10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24"/>
      <c r="AH300" s="11"/>
      <c r="AI300" s="11"/>
      <c r="AJ300" s="11"/>
      <c r="AK300" s="11"/>
    </row>
    <row r="301" spans="2:37" ht="12.75" customHeight="1" x14ac:dyDescent="0.2">
      <c r="B301" s="26" t="str">
        <f t="shared" si="101"/>
        <v/>
      </c>
      <c r="D301" s="53"/>
      <c r="E301" s="51"/>
      <c r="F301" s="52" t="str">
        <f t="shared" si="102"/>
        <v/>
      </c>
      <c r="G301" s="42"/>
      <c r="H301" s="180"/>
      <c r="I301" s="164"/>
      <c r="J301" s="25" t="str">
        <f t="shared" si="103"/>
        <v/>
      </c>
      <c r="K301" s="162"/>
      <c r="L301" s="163"/>
      <c r="M301" s="10"/>
      <c r="N301" s="10"/>
      <c r="O301" s="10"/>
      <c r="P301" s="10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24"/>
      <c r="AH301" s="11"/>
      <c r="AI301" s="11"/>
      <c r="AJ301" s="11"/>
      <c r="AK301" s="11"/>
    </row>
    <row r="302" spans="2:37" ht="12.75" customHeight="1" x14ac:dyDescent="0.2">
      <c r="B302" s="26" t="str">
        <f t="shared" si="101"/>
        <v/>
      </c>
      <c r="D302" s="53"/>
      <c r="E302" s="51"/>
      <c r="F302" s="52" t="str">
        <f t="shared" si="102"/>
        <v/>
      </c>
      <c r="G302" s="42"/>
      <c r="H302" s="180"/>
      <c r="I302" s="164"/>
      <c r="J302" s="25" t="str">
        <f t="shared" si="103"/>
        <v/>
      </c>
      <c r="K302" s="162"/>
      <c r="L302" s="163"/>
      <c r="M302" s="10"/>
      <c r="N302" s="10"/>
      <c r="O302" s="10"/>
      <c r="P302" s="10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24"/>
      <c r="AH302" s="11"/>
      <c r="AI302" s="11"/>
      <c r="AJ302" s="11"/>
      <c r="AK302" s="11"/>
    </row>
    <row r="303" spans="2:37" ht="12.75" customHeight="1" x14ac:dyDescent="0.2">
      <c r="B303" s="26" t="str">
        <f t="shared" si="101"/>
        <v/>
      </c>
      <c r="D303" s="53"/>
      <c r="E303" s="51"/>
      <c r="F303" s="52" t="str">
        <f t="shared" si="102"/>
        <v/>
      </c>
      <c r="G303" s="42"/>
      <c r="H303" s="180"/>
      <c r="I303" s="164"/>
      <c r="J303" s="25" t="str">
        <f t="shared" si="103"/>
        <v/>
      </c>
      <c r="K303" s="162"/>
      <c r="L303" s="163"/>
      <c r="M303" s="10"/>
      <c r="N303" s="10"/>
      <c r="O303" s="10"/>
      <c r="P303" s="10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24"/>
      <c r="AH303" s="11"/>
      <c r="AI303" s="11"/>
      <c r="AJ303" s="11"/>
      <c r="AK303" s="11"/>
    </row>
    <row r="304" spans="2:37" ht="12.75" customHeight="1" x14ac:dyDescent="0.2">
      <c r="B304" s="26" t="str">
        <f t="shared" si="101"/>
        <v/>
      </c>
      <c r="D304" s="53"/>
      <c r="E304" s="51"/>
      <c r="F304" s="52" t="str">
        <f t="shared" si="102"/>
        <v/>
      </c>
      <c r="G304" s="42"/>
      <c r="H304" s="180"/>
      <c r="I304" s="164"/>
      <c r="J304" s="25" t="str">
        <f t="shared" si="103"/>
        <v/>
      </c>
      <c r="K304" s="162"/>
      <c r="L304" s="163"/>
      <c r="M304" s="10"/>
      <c r="N304" s="10"/>
      <c r="O304" s="10"/>
      <c r="P304" s="10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24"/>
      <c r="AH304" s="11"/>
      <c r="AI304" s="11"/>
      <c r="AJ304" s="11"/>
      <c r="AK304" s="11"/>
    </row>
    <row r="305" spans="2:37" ht="12.75" customHeight="1" x14ac:dyDescent="0.2">
      <c r="B305" s="26" t="str">
        <f t="shared" si="101"/>
        <v/>
      </c>
      <c r="D305" s="53"/>
      <c r="E305" s="51"/>
      <c r="F305" s="52" t="str">
        <f t="shared" si="102"/>
        <v/>
      </c>
      <c r="G305" s="42"/>
      <c r="H305" s="180"/>
      <c r="I305" s="164"/>
      <c r="J305" s="25" t="str">
        <f t="shared" si="103"/>
        <v/>
      </c>
      <c r="K305" s="162"/>
      <c r="L305" s="163"/>
      <c r="M305" s="10"/>
      <c r="N305" s="10"/>
      <c r="O305" s="10"/>
      <c r="P305" s="10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24"/>
      <c r="AH305" s="11"/>
      <c r="AI305" s="11"/>
      <c r="AJ305" s="11"/>
      <c r="AK305" s="11"/>
    </row>
    <row r="306" spans="2:37" ht="12.75" customHeight="1" x14ac:dyDescent="0.2">
      <c r="B306" s="26" t="str">
        <f t="shared" ref="B306:B334" si="104">IF(D306&lt;&gt;"",$AM$1,"")</f>
        <v/>
      </c>
      <c r="D306" s="53"/>
      <c r="E306" s="51"/>
      <c r="F306" s="52" t="str">
        <f t="shared" si="102"/>
        <v/>
      </c>
      <c r="G306" s="42"/>
      <c r="H306" s="180"/>
      <c r="I306" s="164"/>
      <c r="J306" s="25" t="str">
        <f t="shared" si="103"/>
        <v/>
      </c>
      <c r="K306" s="162"/>
      <c r="L306" s="163"/>
      <c r="M306" s="10"/>
      <c r="N306" s="10"/>
      <c r="O306" s="10"/>
      <c r="P306" s="10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24"/>
      <c r="AH306" s="11"/>
      <c r="AI306" s="11"/>
      <c r="AJ306" s="11"/>
      <c r="AK306" s="11"/>
    </row>
    <row r="307" spans="2:37" ht="12.75" customHeight="1" x14ac:dyDescent="0.2">
      <c r="B307" s="26" t="str">
        <f t="shared" si="104"/>
        <v/>
      </c>
      <c r="D307" s="53"/>
      <c r="E307" s="51"/>
      <c r="F307" s="52" t="str">
        <f t="shared" si="102"/>
        <v/>
      </c>
      <c r="G307" s="42"/>
      <c r="H307" s="180"/>
      <c r="I307" s="164"/>
      <c r="J307" s="25" t="str">
        <f t="shared" si="103"/>
        <v/>
      </c>
      <c r="K307" s="162"/>
      <c r="L307" s="163"/>
      <c r="M307" s="10"/>
      <c r="N307" s="10"/>
      <c r="O307" s="10"/>
      <c r="P307" s="10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24"/>
      <c r="AH307" s="11"/>
      <c r="AI307" s="11"/>
      <c r="AJ307" s="11"/>
      <c r="AK307" s="11"/>
    </row>
    <row r="308" spans="2:37" ht="12.75" customHeight="1" x14ac:dyDescent="0.2">
      <c r="B308" s="26" t="str">
        <f t="shared" si="104"/>
        <v/>
      </c>
      <c r="D308" s="53"/>
      <c r="E308" s="51"/>
      <c r="F308" s="52" t="str">
        <f t="shared" si="102"/>
        <v/>
      </c>
      <c r="G308" s="42"/>
      <c r="H308" s="180"/>
      <c r="I308" s="164"/>
      <c r="J308" s="25" t="str">
        <f t="shared" si="103"/>
        <v/>
      </c>
      <c r="K308" s="162"/>
      <c r="L308" s="163"/>
      <c r="M308" s="10"/>
      <c r="N308" s="10"/>
      <c r="O308" s="10"/>
      <c r="P308" s="10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24"/>
      <c r="AH308" s="11"/>
      <c r="AI308" s="11"/>
      <c r="AJ308" s="11"/>
      <c r="AK308" s="11"/>
    </row>
    <row r="309" spans="2:37" ht="12.75" customHeight="1" x14ac:dyDescent="0.2">
      <c r="B309" s="26" t="str">
        <f t="shared" si="104"/>
        <v/>
      </c>
      <c r="D309" s="53"/>
      <c r="E309" s="51"/>
      <c r="F309" s="52" t="str">
        <f t="shared" si="102"/>
        <v/>
      </c>
      <c r="G309" s="42"/>
      <c r="H309" s="180"/>
      <c r="I309" s="164"/>
      <c r="J309" s="25" t="str">
        <f t="shared" si="103"/>
        <v/>
      </c>
      <c r="K309" s="162"/>
      <c r="L309" s="163"/>
      <c r="M309" s="10"/>
      <c r="N309" s="10"/>
      <c r="O309" s="10"/>
      <c r="P309" s="10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24"/>
      <c r="AH309" s="11"/>
      <c r="AI309" s="11"/>
      <c r="AJ309" s="11"/>
      <c r="AK309" s="11"/>
    </row>
    <row r="310" spans="2:37" ht="12.75" customHeight="1" x14ac:dyDescent="0.2">
      <c r="B310" s="26" t="str">
        <f t="shared" si="104"/>
        <v/>
      </c>
      <c r="D310" s="53"/>
      <c r="E310" s="51"/>
      <c r="F310" s="52" t="str">
        <f t="shared" si="102"/>
        <v/>
      </c>
      <c r="G310" s="42"/>
      <c r="H310" s="180"/>
      <c r="I310" s="164"/>
      <c r="J310" s="25" t="str">
        <f t="shared" si="103"/>
        <v/>
      </c>
      <c r="K310" s="162"/>
      <c r="L310" s="163"/>
      <c r="M310" s="10"/>
      <c r="N310" s="10"/>
      <c r="O310" s="10"/>
      <c r="P310" s="10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24"/>
      <c r="AH310" s="11"/>
      <c r="AI310" s="11"/>
      <c r="AJ310" s="11"/>
      <c r="AK310" s="11"/>
    </row>
    <row r="311" spans="2:37" ht="12.75" customHeight="1" x14ac:dyDescent="0.2">
      <c r="B311" s="26" t="str">
        <f t="shared" si="104"/>
        <v/>
      </c>
      <c r="D311" s="53"/>
      <c r="E311" s="51"/>
      <c r="F311" s="52" t="str">
        <f t="shared" si="102"/>
        <v/>
      </c>
      <c r="G311" s="42"/>
      <c r="H311" s="180"/>
      <c r="I311" s="164"/>
      <c r="J311" s="25" t="str">
        <f t="shared" si="103"/>
        <v/>
      </c>
      <c r="K311" s="162"/>
      <c r="L311" s="163"/>
      <c r="M311" s="10"/>
      <c r="N311" s="10"/>
      <c r="O311" s="10"/>
      <c r="P311" s="10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24"/>
      <c r="AH311" s="11"/>
      <c r="AI311" s="11"/>
      <c r="AJ311" s="11"/>
      <c r="AK311" s="11"/>
    </row>
    <row r="312" spans="2:37" ht="12.75" customHeight="1" x14ac:dyDescent="0.2">
      <c r="B312" s="26" t="str">
        <f t="shared" si="104"/>
        <v/>
      </c>
      <c r="D312" s="53"/>
      <c r="E312" s="51"/>
      <c r="F312" s="52" t="str">
        <f t="shared" si="102"/>
        <v/>
      </c>
      <c r="G312" s="42"/>
      <c r="H312" s="180"/>
      <c r="I312" s="164"/>
      <c r="J312" s="25" t="str">
        <f t="shared" si="103"/>
        <v/>
      </c>
      <c r="K312" s="162"/>
      <c r="L312" s="163"/>
      <c r="M312" s="10"/>
      <c r="N312" s="10"/>
      <c r="O312" s="10"/>
      <c r="P312" s="10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24"/>
      <c r="AH312" s="11"/>
      <c r="AI312" s="11"/>
      <c r="AJ312" s="11"/>
      <c r="AK312" s="11"/>
    </row>
    <row r="313" spans="2:37" ht="12.75" customHeight="1" x14ac:dyDescent="0.2">
      <c r="B313" s="26" t="str">
        <f t="shared" si="104"/>
        <v/>
      </c>
      <c r="D313" s="53"/>
      <c r="E313" s="51"/>
      <c r="F313" s="52" t="str">
        <f t="shared" si="102"/>
        <v/>
      </c>
      <c r="G313" s="42"/>
      <c r="H313" s="180"/>
      <c r="I313" s="164"/>
      <c r="J313" s="25" t="str">
        <f t="shared" si="103"/>
        <v/>
      </c>
      <c r="K313" s="162"/>
      <c r="L313" s="163"/>
      <c r="M313" s="10"/>
      <c r="N313" s="10"/>
      <c r="O313" s="10"/>
      <c r="P313" s="10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24"/>
      <c r="AH313" s="11"/>
      <c r="AI313" s="11"/>
      <c r="AJ313" s="11"/>
      <c r="AK313" s="11"/>
    </row>
    <row r="314" spans="2:37" ht="12.75" customHeight="1" x14ac:dyDescent="0.2">
      <c r="B314" s="26" t="str">
        <f t="shared" si="104"/>
        <v/>
      </c>
      <c r="D314" s="53"/>
      <c r="E314" s="51"/>
      <c r="F314" s="52" t="str">
        <f t="shared" si="102"/>
        <v/>
      </c>
      <c r="G314" s="42"/>
      <c r="H314" s="180"/>
      <c r="I314" s="164"/>
      <c r="J314" s="25" t="str">
        <f t="shared" si="103"/>
        <v/>
      </c>
      <c r="K314" s="162"/>
      <c r="L314" s="163"/>
      <c r="M314" s="10"/>
      <c r="N314" s="10"/>
      <c r="O314" s="10"/>
      <c r="P314" s="10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24"/>
      <c r="AH314" s="11"/>
      <c r="AI314" s="11"/>
      <c r="AJ314" s="11"/>
      <c r="AK314" s="11"/>
    </row>
    <row r="315" spans="2:37" ht="12.75" customHeight="1" x14ac:dyDescent="0.2">
      <c r="B315" s="26" t="str">
        <f t="shared" si="104"/>
        <v/>
      </c>
      <c r="D315" s="53"/>
      <c r="E315" s="51"/>
      <c r="F315" s="52" t="str">
        <f t="shared" si="102"/>
        <v/>
      </c>
      <c r="G315" s="42"/>
      <c r="H315" s="180"/>
      <c r="I315" s="164"/>
      <c r="J315" s="25" t="str">
        <f t="shared" si="103"/>
        <v/>
      </c>
      <c r="K315" s="162"/>
      <c r="L315" s="163"/>
      <c r="M315" s="10"/>
      <c r="N315" s="10"/>
      <c r="O315" s="10"/>
      <c r="P315" s="10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24"/>
      <c r="AH315" s="11"/>
      <c r="AI315" s="11"/>
      <c r="AJ315" s="11"/>
      <c r="AK315" s="11"/>
    </row>
    <row r="316" spans="2:37" ht="12.75" customHeight="1" x14ac:dyDescent="0.2">
      <c r="B316" s="26" t="str">
        <f t="shared" si="104"/>
        <v/>
      </c>
      <c r="D316" s="53"/>
      <c r="E316" s="51"/>
      <c r="F316" s="52" t="str">
        <f t="shared" si="102"/>
        <v/>
      </c>
      <c r="G316" s="42"/>
      <c r="H316" s="180"/>
      <c r="I316" s="164"/>
      <c r="J316" s="25" t="str">
        <f t="shared" si="103"/>
        <v/>
      </c>
      <c r="K316" s="162"/>
      <c r="L316" s="163"/>
      <c r="M316" s="10"/>
      <c r="N316" s="10"/>
      <c r="O316" s="10"/>
      <c r="P316" s="10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24"/>
      <c r="AH316" s="11"/>
      <c r="AI316" s="11"/>
      <c r="AJ316" s="11"/>
      <c r="AK316" s="11"/>
    </row>
    <row r="317" spans="2:37" ht="12.75" customHeight="1" x14ac:dyDescent="0.2">
      <c r="B317" s="26" t="str">
        <f t="shared" si="104"/>
        <v/>
      </c>
      <c r="D317" s="53"/>
      <c r="E317" s="51"/>
      <c r="F317" s="52" t="str">
        <f t="shared" si="102"/>
        <v/>
      </c>
      <c r="G317" s="42"/>
      <c r="H317" s="180"/>
      <c r="I317" s="164"/>
      <c r="J317" s="25" t="str">
        <f t="shared" si="103"/>
        <v/>
      </c>
      <c r="K317" s="162"/>
      <c r="L317" s="163"/>
      <c r="M317" s="10"/>
      <c r="N317" s="10"/>
      <c r="O317" s="10"/>
      <c r="P317" s="10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24"/>
      <c r="AH317" s="11"/>
      <c r="AI317" s="11"/>
      <c r="AJ317" s="11"/>
      <c r="AK317" s="11"/>
    </row>
    <row r="318" spans="2:37" ht="12.75" customHeight="1" x14ac:dyDescent="0.2">
      <c r="B318" s="26" t="str">
        <f t="shared" si="104"/>
        <v/>
      </c>
      <c r="D318" s="53"/>
      <c r="E318" s="51"/>
      <c r="F318" s="52" t="str">
        <f t="shared" si="102"/>
        <v/>
      </c>
      <c r="G318" s="42"/>
      <c r="H318" s="180"/>
      <c r="I318" s="164"/>
      <c r="J318" s="25" t="str">
        <f t="shared" si="103"/>
        <v/>
      </c>
      <c r="K318" s="162"/>
      <c r="L318" s="163"/>
      <c r="M318" s="10"/>
      <c r="N318" s="10"/>
      <c r="O318" s="10"/>
      <c r="P318" s="10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24"/>
      <c r="AH318" s="11"/>
      <c r="AI318" s="11"/>
      <c r="AJ318" s="11"/>
      <c r="AK318" s="11"/>
    </row>
    <row r="319" spans="2:37" ht="12.75" customHeight="1" x14ac:dyDescent="0.2">
      <c r="B319" s="26" t="str">
        <f t="shared" si="104"/>
        <v/>
      </c>
      <c r="D319" s="53"/>
      <c r="E319" s="51"/>
      <c r="F319" s="52" t="str">
        <f t="shared" si="102"/>
        <v/>
      </c>
      <c r="G319" s="42"/>
      <c r="H319" s="180"/>
      <c r="I319" s="164"/>
      <c r="J319" s="25" t="str">
        <f t="shared" si="103"/>
        <v/>
      </c>
      <c r="K319" s="162"/>
      <c r="L319" s="163"/>
      <c r="M319" s="10"/>
      <c r="N319" s="10"/>
      <c r="O319" s="10"/>
      <c r="P319" s="10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24"/>
      <c r="AH319" s="11"/>
      <c r="AI319" s="11"/>
      <c r="AJ319" s="11"/>
      <c r="AK319" s="11"/>
    </row>
    <row r="320" spans="2:37" ht="12.75" customHeight="1" x14ac:dyDescent="0.2">
      <c r="B320" s="26" t="str">
        <f t="shared" si="104"/>
        <v/>
      </c>
      <c r="D320" s="53"/>
      <c r="E320" s="51"/>
      <c r="F320" s="52" t="str">
        <f t="shared" si="102"/>
        <v/>
      </c>
      <c r="G320" s="42"/>
      <c r="H320" s="180"/>
      <c r="I320" s="164"/>
      <c r="J320" s="25" t="str">
        <f t="shared" si="103"/>
        <v/>
      </c>
      <c r="K320" s="162"/>
      <c r="L320" s="163"/>
      <c r="M320" s="10"/>
      <c r="N320" s="10"/>
      <c r="O320" s="10"/>
      <c r="P320" s="10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24"/>
      <c r="AH320" s="11"/>
      <c r="AI320" s="11"/>
      <c r="AJ320" s="11"/>
      <c r="AK320" s="11"/>
    </row>
    <row r="321" spans="2:37" ht="12.75" customHeight="1" x14ac:dyDescent="0.2">
      <c r="B321" s="26" t="str">
        <f t="shared" si="104"/>
        <v/>
      </c>
      <c r="D321" s="53"/>
      <c r="E321" s="51"/>
      <c r="F321" s="52" t="str">
        <f t="shared" si="102"/>
        <v/>
      </c>
      <c r="G321" s="42"/>
      <c r="H321" s="180"/>
      <c r="I321" s="164"/>
      <c r="J321" s="25" t="str">
        <f t="shared" si="103"/>
        <v/>
      </c>
      <c r="K321" s="162"/>
      <c r="L321" s="163"/>
      <c r="M321" s="10"/>
      <c r="N321" s="10"/>
      <c r="O321" s="10"/>
      <c r="P321" s="10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24"/>
      <c r="AH321" s="11"/>
      <c r="AI321" s="11"/>
      <c r="AJ321" s="11"/>
      <c r="AK321" s="11"/>
    </row>
    <row r="322" spans="2:37" ht="12.75" customHeight="1" x14ac:dyDescent="0.2">
      <c r="B322" s="26" t="str">
        <f t="shared" si="104"/>
        <v/>
      </c>
      <c r="D322" s="53"/>
      <c r="E322" s="51"/>
      <c r="F322" s="52" t="str">
        <f t="shared" si="102"/>
        <v/>
      </c>
      <c r="G322" s="42"/>
      <c r="H322" s="180"/>
      <c r="I322" s="164"/>
      <c r="J322" s="25" t="str">
        <f t="shared" si="103"/>
        <v/>
      </c>
      <c r="K322" s="162"/>
      <c r="L322" s="163"/>
      <c r="M322" s="10"/>
      <c r="N322" s="10"/>
      <c r="O322" s="10"/>
      <c r="P322" s="10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24"/>
      <c r="AH322" s="11"/>
      <c r="AI322" s="11"/>
      <c r="AJ322" s="11"/>
      <c r="AK322" s="11"/>
    </row>
    <row r="323" spans="2:37" ht="12.75" customHeight="1" x14ac:dyDescent="0.2">
      <c r="B323" s="26" t="str">
        <f t="shared" si="104"/>
        <v/>
      </c>
      <c r="D323" s="53"/>
      <c r="E323" s="51"/>
      <c r="F323" s="52" t="str">
        <f t="shared" si="102"/>
        <v/>
      </c>
      <c r="G323" s="42"/>
      <c r="H323" s="180"/>
      <c r="I323" s="164"/>
      <c r="J323" s="25" t="str">
        <f t="shared" si="103"/>
        <v/>
      </c>
      <c r="K323" s="162"/>
      <c r="L323" s="163"/>
      <c r="M323" s="10"/>
      <c r="N323" s="10"/>
      <c r="O323" s="10"/>
      <c r="P323" s="10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24"/>
      <c r="AH323" s="11"/>
      <c r="AI323" s="11"/>
      <c r="AJ323" s="11"/>
      <c r="AK323" s="11"/>
    </row>
    <row r="324" spans="2:37" ht="12.75" customHeight="1" x14ac:dyDescent="0.2">
      <c r="B324" s="26" t="str">
        <f t="shared" si="104"/>
        <v/>
      </c>
      <c r="D324" s="53"/>
      <c r="E324" s="51"/>
      <c r="F324" s="52" t="str">
        <f t="shared" si="102"/>
        <v/>
      </c>
      <c r="G324" s="42"/>
      <c r="H324" s="180"/>
      <c r="I324" s="164"/>
      <c r="J324" s="25" t="str">
        <f t="shared" si="103"/>
        <v/>
      </c>
      <c r="K324" s="162"/>
      <c r="L324" s="163"/>
      <c r="M324" s="10"/>
      <c r="N324" s="10"/>
      <c r="O324" s="10"/>
      <c r="P324" s="10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24"/>
      <c r="AH324" s="11"/>
      <c r="AI324" s="11"/>
      <c r="AJ324" s="11"/>
      <c r="AK324" s="11"/>
    </row>
    <row r="325" spans="2:37" ht="12.75" customHeight="1" x14ac:dyDescent="0.2">
      <c r="B325" s="26" t="str">
        <f t="shared" si="104"/>
        <v/>
      </c>
      <c r="D325" s="53"/>
      <c r="E325" s="51"/>
      <c r="F325" s="52" t="str">
        <f t="shared" si="102"/>
        <v/>
      </c>
      <c r="G325" s="42"/>
      <c r="H325" s="180"/>
      <c r="I325" s="164"/>
      <c r="J325" s="25" t="str">
        <f t="shared" si="103"/>
        <v/>
      </c>
      <c r="K325" s="162"/>
      <c r="L325" s="163"/>
      <c r="M325" s="10"/>
      <c r="N325" s="10"/>
      <c r="O325" s="10"/>
      <c r="P325" s="10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24"/>
      <c r="AH325" s="11"/>
      <c r="AI325" s="11"/>
      <c r="AJ325" s="11"/>
      <c r="AK325" s="11"/>
    </row>
    <row r="326" spans="2:37" ht="12.75" customHeight="1" x14ac:dyDescent="0.2">
      <c r="B326" s="26" t="str">
        <f t="shared" si="104"/>
        <v/>
      </c>
      <c r="D326" s="53"/>
      <c r="E326" s="51"/>
      <c r="F326" s="52" t="str">
        <f t="shared" si="102"/>
        <v/>
      </c>
      <c r="G326" s="42"/>
      <c r="H326" s="180"/>
      <c r="I326" s="164"/>
      <c r="J326" s="25" t="str">
        <f t="shared" si="103"/>
        <v/>
      </c>
      <c r="K326" s="162"/>
      <c r="L326" s="163"/>
      <c r="M326" s="10"/>
      <c r="N326" s="10"/>
      <c r="O326" s="10"/>
      <c r="P326" s="10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24"/>
      <c r="AH326" s="11"/>
      <c r="AI326" s="11"/>
      <c r="AJ326" s="11"/>
      <c r="AK326" s="11"/>
    </row>
    <row r="327" spans="2:37" ht="12.75" customHeight="1" x14ac:dyDescent="0.2">
      <c r="B327" s="26" t="str">
        <f t="shared" si="104"/>
        <v/>
      </c>
      <c r="D327" s="53"/>
      <c r="E327" s="51"/>
      <c r="F327" s="52" t="str">
        <f t="shared" si="102"/>
        <v/>
      </c>
      <c r="G327" s="42"/>
      <c r="H327" s="180"/>
      <c r="I327" s="164"/>
      <c r="J327" s="25" t="str">
        <f t="shared" si="103"/>
        <v/>
      </c>
      <c r="K327" s="162"/>
      <c r="L327" s="163"/>
      <c r="M327" s="10"/>
      <c r="N327" s="10"/>
      <c r="O327" s="10"/>
      <c r="P327" s="10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24"/>
      <c r="AH327" s="11"/>
      <c r="AI327" s="11"/>
      <c r="AJ327" s="11"/>
      <c r="AK327" s="11"/>
    </row>
    <row r="328" spans="2:37" ht="12.75" customHeight="1" x14ac:dyDescent="0.2">
      <c r="B328" s="26" t="str">
        <f t="shared" si="104"/>
        <v/>
      </c>
      <c r="D328" s="53"/>
      <c r="E328" s="51"/>
      <c r="F328" s="52" t="str">
        <f t="shared" si="102"/>
        <v/>
      </c>
      <c r="G328" s="42"/>
      <c r="H328" s="180"/>
      <c r="I328" s="164"/>
      <c r="J328" s="25" t="str">
        <f t="shared" si="103"/>
        <v/>
      </c>
      <c r="K328" s="162"/>
      <c r="L328" s="163"/>
      <c r="M328" s="10"/>
      <c r="N328" s="10"/>
      <c r="O328" s="10"/>
      <c r="P328" s="10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24"/>
      <c r="AH328" s="11"/>
      <c r="AI328" s="11"/>
      <c r="AJ328" s="11"/>
      <c r="AK328" s="11"/>
    </row>
    <row r="329" spans="2:37" ht="12.75" customHeight="1" x14ac:dyDescent="0.2">
      <c r="B329" s="26" t="str">
        <f t="shared" si="104"/>
        <v/>
      </c>
      <c r="D329" s="53"/>
      <c r="E329" s="51"/>
      <c r="F329" s="52" t="str">
        <f t="shared" si="102"/>
        <v/>
      </c>
      <c r="G329" s="42"/>
      <c r="H329" s="180"/>
      <c r="I329" s="164"/>
      <c r="J329" s="25" t="str">
        <f t="shared" si="103"/>
        <v/>
      </c>
      <c r="K329" s="162"/>
      <c r="L329" s="163"/>
      <c r="M329" s="10"/>
      <c r="N329" s="10"/>
      <c r="O329" s="10"/>
      <c r="P329" s="10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24"/>
      <c r="AH329" s="11"/>
      <c r="AI329" s="11"/>
      <c r="AJ329" s="11"/>
      <c r="AK329" s="11"/>
    </row>
    <row r="330" spans="2:37" ht="12.75" customHeight="1" x14ac:dyDescent="0.2">
      <c r="B330" s="26" t="str">
        <f t="shared" si="104"/>
        <v/>
      </c>
      <c r="D330" s="53"/>
      <c r="E330" s="51"/>
      <c r="F330" s="52" t="str">
        <f t="shared" si="102"/>
        <v/>
      </c>
      <c r="G330" s="42"/>
      <c r="H330" s="180"/>
      <c r="I330" s="164"/>
      <c r="J330" s="25" t="str">
        <f t="shared" si="103"/>
        <v/>
      </c>
      <c r="K330" s="162"/>
      <c r="L330" s="163"/>
      <c r="M330" s="10"/>
      <c r="N330" s="10"/>
      <c r="O330" s="10"/>
      <c r="P330" s="10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24"/>
      <c r="AH330" s="11"/>
      <c r="AI330" s="11"/>
      <c r="AJ330" s="11"/>
      <c r="AK330" s="11"/>
    </row>
    <row r="331" spans="2:37" ht="12.75" customHeight="1" x14ac:dyDescent="0.2">
      <c r="B331" s="26" t="str">
        <f t="shared" si="104"/>
        <v/>
      </c>
      <c r="D331" s="53"/>
      <c r="E331" s="51"/>
      <c r="F331" s="52" t="str">
        <f t="shared" si="102"/>
        <v/>
      </c>
      <c r="G331" s="42"/>
      <c r="H331" s="180"/>
      <c r="I331" s="164"/>
      <c r="J331" s="25" t="str">
        <f t="shared" si="103"/>
        <v/>
      </c>
      <c r="K331" s="162"/>
      <c r="L331" s="163"/>
      <c r="M331" s="10"/>
      <c r="N331" s="10"/>
      <c r="O331" s="10"/>
      <c r="P331" s="10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24"/>
      <c r="AH331" s="11"/>
      <c r="AI331" s="11"/>
      <c r="AJ331" s="11"/>
      <c r="AK331" s="11"/>
    </row>
    <row r="332" spans="2:37" ht="12.75" customHeight="1" x14ac:dyDescent="0.2">
      <c r="B332" s="26" t="str">
        <f t="shared" si="104"/>
        <v/>
      </c>
      <c r="D332" s="53"/>
      <c r="E332" s="56"/>
      <c r="F332" s="54" t="str">
        <f t="shared" si="102"/>
        <v/>
      </c>
      <c r="G332" s="57"/>
      <c r="H332" s="180"/>
      <c r="I332" s="164"/>
      <c r="J332" s="25" t="str">
        <f t="shared" si="103"/>
        <v/>
      </c>
      <c r="K332" s="162"/>
      <c r="L332" s="163"/>
      <c r="M332" s="10"/>
      <c r="N332" s="10"/>
      <c r="O332" s="10"/>
      <c r="P332" s="10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24"/>
      <c r="AH332" s="11"/>
      <c r="AI332" s="11"/>
      <c r="AJ332" s="11"/>
      <c r="AK332" s="11"/>
    </row>
    <row r="333" spans="2:37" ht="12.75" customHeight="1" thickBot="1" x14ac:dyDescent="0.25">
      <c r="B333" s="26" t="str">
        <f t="shared" si="104"/>
        <v/>
      </c>
      <c r="D333" s="43"/>
      <c r="E333" s="58"/>
      <c r="F333" s="54" t="str">
        <f t="shared" si="102"/>
        <v/>
      </c>
      <c r="G333" s="44"/>
      <c r="H333" s="45"/>
      <c r="I333" s="46"/>
      <c r="J333" s="47"/>
      <c r="K333" s="45"/>
      <c r="L333" s="48"/>
      <c r="M333" s="10"/>
      <c r="N333" s="10"/>
      <c r="O333" s="10"/>
      <c r="P333" s="10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24"/>
      <c r="AH333" s="11"/>
      <c r="AI333" s="11"/>
      <c r="AJ333" s="11"/>
      <c r="AK333" s="11"/>
    </row>
    <row r="334" spans="2:37" ht="12.75" hidden="1" customHeight="1" thickBot="1" x14ac:dyDescent="0.25">
      <c r="B334" s="37">
        <f t="shared" si="104"/>
        <v>1</v>
      </c>
      <c r="D334" s="187" t="s">
        <v>20</v>
      </c>
      <c r="E334" s="188"/>
      <c r="F334" s="188"/>
      <c r="G334" s="189"/>
      <c r="H334" s="189"/>
      <c r="I334" s="189"/>
      <c r="J334" s="189"/>
      <c r="K334" s="189"/>
      <c r="L334" s="190"/>
      <c r="M334" s="29">
        <f>ROUNDUP(SUM(M274:M333),IF(M258&lt;&gt;"",M258,0))-SUM(M274:M333)</f>
        <v>0</v>
      </c>
      <c r="N334" s="29"/>
      <c r="O334" s="29"/>
      <c r="P334" s="29"/>
      <c r="Q334" s="29">
        <f t="shared" ref="Q334:AK334" si="105">ROUNDUP(SUM(Q274:Q333),IF(Q258&lt;&gt;"",Q258,0))-SUM(Q274:Q333)</f>
        <v>0</v>
      </c>
      <c r="R334" s="29">
        <f t="shared" si="105"/>
        <v>0</v>
      </c>
      <c r="S334" s="29"/>
      <c r="T334" s="29"/>
      <c r="U334" s="29"/>
      <c r="V334" s="29"/>
      <c r="W334" s="29"/>
      <c r="X334" s="29"/>
      <c r="Y334" s="29"/>
      <c r="Z334" s="29">
        <f t="shared" si="105"/>
        <v>0</v>
      </c>
      <c r="AA334" s="29">
        <f t="shared" si="105"/>
        <v>0</v>
      </c>
      <c r="AB334" s="29">
        <f t="shared" si="105"/>
        <v>0</v>
      </c>
      <c r="AC334" s="29"/>
      <c r="AD334" s="29"/>
      <c r="AE334" s="29"/>
      <c r="AF334" s="29"/>
      <c r="AG334" s="125"/>
      <c r="AH334" s="29"/>
      <c r="AI334" s="29">
        <f t="shared" si="105"/>
        <v>0</v>
      </c>
      <c r="AJ334" s="29">
        <f t="shared" si="105"/>
        <v>0</v>
      </c>
      <c r="AK334" s="29">
        <f t="shared" si="105"/>
        <v>0</v>
      </c>
    </row>
    <row r="335" spans="2:37" ht="12.75" customHeight="1" thickBot="1" x14ac:dyDescent="0.25">
      <c r="B335" s="32"/>
      <c r="D335" s="183" t="s">
        <v>22</v>
      </c>
      <c r="E335" s="184"/>
      <c r="F335" s="184"/>
      <c r="G335" s="185"/>
      <c r="H335" s="185"/>
      <c r="I335" s="185"/>
      <c r="J335" s="185"/>
      <c r="K335" s="185"/>
      <c r="L335" s="186"/>
      <c r="M335" s="61" t="str">
        <f>IF(M257="","",IF(M273="","",IF(SUM(M274:M333)&lt;&gt;0,SUM(M274:M333),"")))</f>
        <v/>
      </c>
      <c r="N335" s="62"/>
      <c r="O335" s="62"/>
      <c r="P335" s="62"/>
      <c r="Q335" s="62" t="str">
        <f>IF(Q257="","",IF(Q273="","",IF(SUM(Q274:Q333)&lt;&gt;0,SUM(Q274:Q333),"")))</f>
        <v/>
      </c>
      <c r="R335" s="62" t="str">
        <f t="shared" ref="R335:AB335" si="106">IF(R257="","",IF(R273="","",IF(SUM(R274:R333)&lt;&gt;0,SUM(R274:R333),"")))</f>
        <v/>
      </c>
      <c r="S335" s="62"/>
      <c r="T335" s="62"/>
      <c r="U335" s="62"/>
      <c r="V335" s="62"/>
      <c r="W335" s="62"/>
      <c r="X335" s="62"/>
      <c r="Y335" s="62"/>
      <c r="Z335" s="62" t="str">
        <f t="shared" si="106"/>
        <v/>
      </c>
      <c r="AA335" s="62" t="str">
        <f t="shared" si="106"/>
        <v/>
      </c>
      <c r="AB335" s="62" t="str">
        <f t="shared" si="106"/>
        <v/>
      </c>
      <c r="AC335" s="62"/>
      <c r="AD335" s="62"/>
      <c r="AE335" s="62"/>
      <c r="AF335" s="62"/>
      <c r="AG335" s="62"/>
      <c r="AH335" s="62"/>
      <c r="AI335" s="62" t="str">
        <f t="shared" ref="AI335:AK335" si="107">IF(AI257="","",IF(AI273="","",IF(SUM(AI274:AI333)&lt;&gt;0,SUM(AI274:AI333),"")))</f>
        <v/>
      </c>
      <c r="AJ335" s="62" t="str">
        <f t="shared" si="107"/>
        <v/>
      </c>
      <c r="AK335" s="62" t="str">
        <f t="shared" si="107"/>
        <v/>
      </c>
    </row>
    <row r="336" spans="2:37" ht="12.75" customHeight="1" thickBot="1" x14ac:dyDescent="0.25">
      <c r="B336" s="18" t="s">
        <v>10</v>
      </c>
      <c r="D336" s="191" t="s">
        <v>2</v>
      </c>
      <c r="E336" s="192"/>
      <c r="F336" s="192"/>
      <c r="G336" s="193"/>
      <c r="H336" s="193"/>
      <c r="I336" s="193"/>
      <c r="J336" s="193"/>
      <c r="K336" s="193"/>
      <c r="L336" s="194"/>
      <c r="M336" s="31" t="str">
        <f>IF(M257="","",IF(M273="",IF(SUM(COUNTIF(M274:M334,"LS")+COUNTIF(M274:M334,"LUMP"))&gt;0,"LS",""),IF(SUM(M274:M334)&gt;0,ROUNDUP(SUM(M274:M334),0),"")))</f>
        <v/>
      </c>
      <c r="N336" s="31"/>
      <c r="O336" s="31"/>
      <c r="P336" s="31"/>
      <c r="Q336" s="31" t="str">
        <f>IF(Q257="","",IF(Q273="",IF(SUM(COUNTIF(Q274:Q333,"LS")+COUNTIF(Q274:Q333,"LUMP"))&gt;0,"LS",""),SUM(Q334:Q335)))</f>
        <v/>
      </c>
      <c r="R336" s="31" t="str">
        <f t="shared" ref="R336:Z336" si="108">IF(R257="","",IF(R273="",IF(SUM(COUNTIF(R274:R333,"LS")+COUNTIF(R274:R333,"LUMP"))&gt;0,"LS",""),SUM(R334:R335)))</f>
        <v/>
      </c>
      <c r="S336" s="31"/>
      <c r="T336" s="31"/>
      <c r="U336" s="31"/>
      <c r="V336" s="31"/>
      <c r="W336" s="31"/>
      <c r="X336" s="31"/>
      <c r="Y336" s="31"/>
      <c r="Z336" s="31" t="str">
        <f t="shared" si="108"/>
        <v/>
      </c>
      <c r="AA336" s="31" t="str">
        <f>IF(AA257="","",IF(AA273="",IF(SUM(COUNTIF(AA274:AA333,"LS")+COUNTIF(AA274:AA333,"LUMP"))&gt;0,"LS",""),SUM(AA334:AA335)))</f>
        <v/>
      </c>
      <c r="AB336" s="31" t="str">
        <f t="shared" ref="AB336" si="109">IF(AB257="","",IF(AB273="",IF(SUM(COUNTIF(AB274:AB333,"LS")+COUNTIF(AB274:AB333,"LUMP"))&gt;0,"LS",""),SUM(AB334:AB335)))</f>
        <v/>
      </c>
      <c r="AC336" s="31"/>
      <c r="AD336" s="31"/>
      <c r="AE336" s="31"/>
      <c r="AF336" s="31"/>
      <c r="AG336" s="126"/>
      <c r="AH336" s="31"/>
      <c r="AI336" s="31" t="str">
        <f t="shared" ref="AI336:AK336" si="110">IF(AI257="","",IF(AI273="",IF(SUM(COUNTIF(AI274:AI333,"LS")+COUNTIF(AI274:AI333,"LUMP"))&gt;0,"LS",""),SUM(AI334:AI335)))</f>
        <v/>
      </c>
      <c r="AJ336" s="31" t="str">
        <f t="shared" si="110"/>
        <v/>
      </c>
      <c r="AK336" s="31" t="str">
        <f t="shared" si="110"/>
        <v/>
      </c>
    </row>
  </sheetData>
  <sortState columnSort="1" ref="M8:AE26">
    <sortCondition ref="M8:AE8"/>
  </sortState>
  <mergeCells count="621">
    <mergeCell ref="AG12:AG22"/>
    <mergeCell ref="AT52:AU52"/>
    <mergeCell ref="AQ22:AU22"/>
    <mergeCell ref="AT27:AU27"/>
    <mergeCell ref="AQ32:AR32"/>
    <mergeCell ref="AQ53:AR53"/>
    <mergeCell ref="AT53:AU53"/>
    <mergeCell ref="AQ29:AR29"/>
    <mergeCell ref="AT29:AU29"/>
    <mergeCell ref="AQ35:AR35"/>
    <mergeCell ref="AT35:AU35"/>
    <mergeCell ref="AQ41:AR41"/>
    <mergeCell ref="AT41:AU41"/>
    <mergeCell ref="AQ47:AR47"/>
    <mergeCell ref="AT47:AU47"/>
    <mergeCell ref="AQ40:AR40"/>
    <mergeCell ref="AT40:AU40"/>
    <mergeCell ref="AQ42:AR42"/>
    <mergeCell ref="AT42:AU42"/>
    <mergeCell ref="AT34:AU34"/>
    <mergeCell ref="AQ36:AR36"/>
    <mergeCell ref="AT36:AU36"/>
    <mergeCell ref="AT37:AU37"/>
    <mergeCell ref="AT49:AU49"/>
    <mergeCell ref="AQ39:AR39"/>
    <mergeCell ref="AT24:AU24"/>
    <mergeCell ref="AQ25:AR25"/>
    <mergeCell ref="AT25:AU25"/>
    <mergeCell ref="AQ26:AR26"/>
    <mergeCell ref="AT26:AU26"/>
    <mergeCell ref="AT33:AU33"/>
    <mergeCell ref="AQ28:AR28"/>
    <mergeCell ref="AT28:AU28"/>
    <mergeCell ref="AQ30:AR30"/>
    <mergeCell ref="AT30:AU30"/>
    <mergeCell ref="AQ31:AR31"/>
    <mergeCell ref="AT31:AU31"/>
    <mergeCell ref="AT32:AU32"/>
    <mergeCell ref="AQ24:AR24"/>
    <mergeCell ref="AQ33:AR33"/>
    <mergeCell ref="AT51:AU51"/>
    <mergeCell ref="AQ48:AR48"/>
    <mergeCell ref="AT48:AU48"/>
    <mergeCell ref="AQ37:AR37"/>
    <mergeCell ref="AQ44:AR44"/>
    <mergeCell ref="AQ45:AR45"/>
    <mergeCell ref="AQ46:AR46"/>
    <mergeCell ref="AQ50:AR50"/>
    <mergeCell ref="AT50:AU50"/>
    <mergeCell ref="AQ51:AR51"/>
    <mergeCell ref="AT39:AU39"/>
    <mergeCell ref="AQ43:AR43"/>
    <mergeCell ref="AT43:AU43"/>
    <mergeCell ref="AT38:AU38"/>
    <mergeCell ref="AT44:AU44"/>
    <mergeCell ref="AT45:AU45"/>
    <mergeCell ref="AT46:AU46"/>
    <mergeCell ref="AQ38:AR38"/>
    <mergeCell ref="AQ49:AR49"/>
    <mergeCell ref="H302:I302"/>
    <mergeCell ref="K302:L302"/>
    <mergeCell ref="H303:I303"/>
    <mergeCell ref="K303:L303"/>
    <mergeCell ref="H304:I304"/>
    <mergeCell ref="AQ34:AR34"/>
    <mergeCell ref="AQ27:AR27"/>
    <mergeCell ref="AQ52:AR52"/>
    <mergeCell ref="H29:I29"/>
    <mergeCell ref="K29:L29"/>
    <mergeCell ref="H35:I35"/>
    <mergeCell ref="K35:L35"/>
    <mergeCell ref="H41:I41"/>
    <mergeCell ref="K41:L41"/>
    <mergeCell ref="H47:I47"/>
    <mergeCell ref="K47:L47"/>
    <mergeCell ref="K30:L30"/>
    <mergeCell ref="H31:I31"/>
    <mergeCell ref="K31:L31"/>
    <mergeCell ref="H50:I50"/>
    <mergeCell ref="K50:L50"/>
    <mergeCell ref="K44:L44"/>
    <mergeCell ref="K45:L45"/>
    <mergeCell ref="K46:L46"/>
    <mergeCell ref="H318:I318"/>
    <mergeCell ref="K318:L318"/>
    <mergeCell ref="H319:I319"/>
    <mergeCell ref="K319:L319"/>
    <mergeCell ref="H320:I320"/>
    <mergeCell ref="K320:L320"/>
    <mergeCell ref="K323:L323"/>
    <mergeCell ref="H322:I322"/>
    <mergeCell ref="H323:I323"/>
    <mergeCell ref="K304:L304"/>
    <mergeCell ref="H305:I305"/>
    <mergeCell ref="K305:L305"/>
    <mergeCell ref="H321:I321"/>
    <mergeCell ref="K321:L321"/>
    <mergeCell ref="H315:I315"/>
    <mergeCell ref="K315:L315"/>
    <mergeCell ref="H311:I311"/>
    <mergeCell ref="H306:I306"/>
    <mergeCell ref="K306:L306"/>
    <mergeCell ref="H314:I314"/>
    <mergeCell ref="K314:L314"/>
    <mergeCell ref="H307:I307"/>
    <mergeCell ref="K307:L307"/>
    <mergeCell ref="H308:I308"/>
    <mergeCell ref="K308:L308"/>
    <mergeCell ref="H309:I309"/>
    <mergeCell ref="K309:L309"/>
    <mergeCell ref="H310:I310"/>
    <mergeCell ref="K310:L310"/>
    <mergeCell ref="K313:L313"/>
    <mergeCell ref="K312:L312"/>
    <mergeCell ref="H313:I313"/>
    <mergeCell ref="K311:L311"/>
    <mergeCell ref="H312:I312"/>
    <mergeCell ref="K322:L322"/>
    <mergeCell ref="H332:I332"/>
    <mergeCell ref="K332:L332"/>
    <mergeCell ref="H326:I326"/>
    <mergeCell ref="K326:L326"/>
    <mergeCell ref="H327:I327"/>
    <mergeCell ref="K327:L327"/>
    <mergeCell ref="H328:I328"/>
    <mergeCell ref="K328:L328"/>
    <mergeCell ref="H329:I329"/>
    <mergeCell ref="K329:L329"/>
    <mergeCell ref="H330:I330"/>
    <mergeCell ref="K330:L330"/>
    <mergeCell ref="H331:I331"/>
    <mergeCell ref="K331:L331"/>
    <mergeCell ref="H324:I324"/>
    <mergeCell ref="K324:L324"/>
    <mergeCell ref="H325:I325"/>
    <mergeCell ref="K325:L325"/>
    <mergeCell ref="H316:I316"/>
    <mergeCell ref="K316:L316"/>
    <mergeCell ref="H317:I317"/>
    <mergeCell ref="K317:L317"/>
    <mergeCell ref="H297:I297"/>
    <mergeCell ref="K297:L297"/>
    <mergeCell ref="H298:I298"/>
    <mergeCell ref="K298:L298"/>
    <mergeCell ref="H299:I299"/>
    <mergeCell ref="K299:L299"/>
    <mergeCell ref="H300:I300"/>
    <mergeCell ref="K300:L300"/>
    <mergeCell ref="H301:I301"/>
    <mergeCell ref="K301:L301"/>
    <mergeCell ref="H292:I292"/>
    <mergeCell ref="K292:L292"/>
    <mergeCell ref="H293:I293"/>
    <mergeCell ref="K293:L293"/>
    <mergeCell ref="H294:I294"/>
    <mergeCell ref="K294:L294"/>
    <mergeCell ref="H295:I295"/>
    <mergeCell ref="K295:L295"/>
    <mergeCell ref="H296:I296"/>
    <mergeCell ref="K296:L296"/>
    <mergeCell ref="H287:I287"/>
    <mergeCell ref="K287:L287"/>
    <mergeCell ref="H288:I288"/>
    <mergeCell ref="K288:L288"/>
    <mergeCell ref="H289:I289"/>
    <mergeCell ref="K289:L289"/>
    <mergeCell ref="H290:I290"/>
    <mergeCell ref="K290:L290"/>
    <mergeCell ref="H291:I291"/>
    <mergeCell ref="K291:L291"/>
    <mergeCell ref="H282:I282"/>
    <mergeCell ref="K282:L282"/>
    <mergeCell ref="H283:I283"/>
    <mergeCell ref="K283:L283"/>
    <mergeCell ref="H284:I284"/>
    <mergeCell ref="K284:L284"/>
    <mergeCell ref="H285:I285"/>
    <mergeCell ref="K285:L285"/>
    <mergeCell ref="H286:I286"/>
    <mergeCell ref="K286:L286"/>
    <mergeCell ref="K276:L276"/>
    <mergeCell ref="H277:I277"/>
    <mergeCell ref="K277:L277"/>
    <mergeCell ref="K278:L278"/>
    <mergeCell ref="H279:I279"/>
    <mergeCell ref="K279:L279"/>
    <mergeCell ref="H280:I280"/>
    <mergeCell ref="K280:L280"/>
    <mergeCell ref="H281:I281"/>
    <mergeCell ref="K281:L281"/>
    <mergeCell ref="H276:I276"/>
    <mergeCell ref="H246:I246"/>
    <mergeCell ref="K246:L246"/>
    <mergeCell ref="H247:I247"/>
    <mergeCell ref="K247:L247"/>
    <mergeCell ref="H248:I248"/>
    <mergeCell ref="K248:L248"/>
    <mergeCell ref="H249:I249"/>
    <mergeCell ref="K249:L249"/>
    <mergeCell ref="H250:I250"/>
    <mergeCell ref="K250:L250"/>
    <mergeCell ref="H241:I241"/>
    <mergeCell ref="K241:L241"/>
    <mergeCell ref="H242:I242"/>
    <mergeCell ref="K242:L242"/>
    <mergeCell ref="H243:I243"/>
    <mergeCell ref="K243:L243"/>
    <mergeCell ref="H244:I244"/>
    <mergeCell ref="K244:L244"/>
    <mergeCell ref="H245:I245"/>
    <mergeCell ref="K245:L245"/>
    <mergeCell ref="H236:I236"/>
    <mergeCell ref="K236:L236"/>
    <mergeCell ref="H237:I237"/>
    <mergeCell ref="K237:L237"/>
    <mergeCell ref="H238:I238"/>
    <mergeCell ref="K238:L238"/>
    <mergeCell ref="H239:I239"/>
    <mergeCell ref="K239:L239"/>
    <mergeCell ref="H240:I240"/>
    <mergeCell ref="K240:L240"/>
    <mergeCell ref="H231:I231"/>
    <mergeCell ref="K231:L231"/>
    <mergeCell ref="H232:I232"/>
    <mergeCell ref="K232:L232"/>
    <mergeCell ref="H233:I233"/>
    <mergeCell ref="K233:L233"/>
    <mergeCell ref="H234:I234"/>
    <mergeCell ref="K234:L234"/>
    <mergeCell ref="H235:I235"/>
    <mergeCell ref="K235:L235"/>
    <mergeCell ref="H226:I226"/>
    <mergeCell ref="K226:L226"/>
    <mergeCell ref="H227:I227"/>
    <mergeCell ref="K227:L227"/>
    <mergeCell ref="H228:I228"/>
    <mergeCell ref="K228:L228"/>
    <mergeCell ref="H229:I229"/>
    <mergeCell ref="K229:L229"/>
    <mergeCell ref="H230:I230"/>
    <mergeCell ref="K230:L230"/>
    <mergeCell ref="H221:I221"/>
    <mergeCell ref="K221:L221"/>
    <mergeCell ref="H222:I222"/>
    <mergeCell ref="K222:L222"/>
    <mergeCell ref="H223:I223"/>
    <mergeCell ref="K223:L223"/>
    <mergeCell ref="H224:I224"/>
    <mergeCell ref="K224:L224"/>
    <mergeCell ref="H225:I225"/>
    <mergeCell ref="K225:L225"/>
    <mergeCell ref="H216:I216"/>
    <mergeCell ref="K216:L216"/>
    <mergeCell ref="H217:I217"/>
    <mergeCell ref="K217:L217"/>
    <mergeCell ref="H218:I218"/>
    <mergeCell ref="K218:L218"/>
    <mergeCell ref="H219:I219"/>
    <mergeCell ref="K219:L219"/>
    <mergeCell ref="H220:I220"/>
    <mergeCell ref="K220:L220"/>
    <mergeCell ref="H211:I211"/>
    <mergeCell ref="K211:L211"/>
    <mergeCell ref="H212:I212"/>
    <mergeCell ref="K212:L212"/>
    <mergeCell ref="H213:I213"/>
    <mergeCell ref="K213:L213"/>
    <mergeCell ref="H214:I214"/>
    <mergeCell ref="K214:L214"/>
    <mergeCell ref="H215:I215"/>
    <mergeCell ref="K215:L215"/>
    <mergeCell ref="K206:L206"/>
    <mergeCell ref="H207:I207"/>
    <mergeCell ref="K207:L207"/>
    <mergeCell ref="H208:I208"/>
    <mergeCell ref="K208:L208"/>
    <mergeCell ref="H209:I209"/>
    <mergeCell ref="K209:L209"/>
    <mergeCell ref="H210:I210"/>
    <mergeCell ref="K210:L210"/>
    <mergeCell ref="H206:I206"/>
    <mergeCell ref="H204:I204"/>
    <mergeCell ref="K204:L204"/>
    <mergeCell ref="H205:I205"/>
    <mergeCell ref="K205:L205"/>
    <mergeCell ref="H195:I195"/>
    <mergeCell ref="K195:L195"/>
    <mergeCell ref="H197:I197"/>
    <mergeCell ref="K197:L197"/>
    <mergeCell ref="H198:I198"/>
    <mergeCell ref="K198:L198"/>
    <mergeCell ref="H199:I199"/>
    <mergeCell ref="K199:L199"/>
    <mergeCell ref="H200:I200"/>
    <mergeCell ref="K200:L200"/>
    <mergeCell ref="H201:I201"/>
    <mergeCell ref="K201:L201"/>
    <mergeCell ref="H202:I202"/>
    <mergeCell ref="K202:L202"/>
    <mergeCell ref="H196:I196"/>
    <mergeCell ref="K196:L196"/>
    <mergeCell ref="H193:I193"/>
    <mergeCell ref="K193:L193"/>
    <mergeCell ref="H194:I194"/>
    <mergeCell ref="K194:L194"/>
    <mergeCell ref="D171:L171"/>
    <mergeCell ref="D172:L172"/>
    <mergeCell ref="D170:L170"/>
    <mergeCell ref="H203:I203"/>
    <mergeCell ref="K203:L203"/>
    <mergeCell ref="H165:I165"/>
    <mergeCell ref="K165:L165"/>
    <mergeCell ref="H166:I166"/>
    <mergeCell ref="K166:L166"/>
    <mergeCell ref="H167:I167"/>
    <mergeCell ref="K167:L167"/>
    <mergeCell ref="H168:I168"/>
    <mergeCell ref="K168:L168"/>
    <mergeCell ref="H192:I192"/>
    <mergeCell ref="K192:L192"/>
    <mergeCell ref="D177:L177"/>
    <mergeCell ref="D174:AK174"/>
    <mergeCell ref="D175:L175"/>
    <mergeCell ref="D176:L176"/>
    <mergeCell ref="H160:I160"/>
    <mergeCell ref="K160:L160"/>
    <mergeCell ref="H161:I161"/>
    <mergeCell ref="K161:L161"/>
    <mergeCell ref="H162:I162"/>
    <mergeCell ref="K162:L162"/>
    <mergeCell ref="H163:I163"/>
    <mergeCell ref="K163:L163"/>
    <mergeCell ref="H164:I164"/>
    <mergeCell ref="K164:L164"/>
    <mergeCell ref="D96:D109"/>
    <mergeCell ref="H150:I150"/>
    <mergeCell ref="K150:L150"/>
    <mergeCell ref="H151:I151"/>
    <mergeCell ref="H148:I148"/>
    <mergeCell ref="K148:L148"/>
    <mergeCell ref="H149:I149"/>
    <mergeCell ref="K149:L149"/>
    <mergeCell ref="H159:I159"/>
    <mergeCell ref="K159:L159"/>
    <mergeCell ref="K157:L157"/>
    <mergeCell ref="H158:I158"/>
    <mergeCell ref="K158:L158"/>
    <mergeCell ref="H156:I156"/>
    <mergeCell ref="K156:L156"/>
    <mergeCell ref="H157:I157"/>
    <mergeCell ref="K122:L122"/>
    <mergeCell ref="H116:I116"/>
    <mergeCell ref="K116:L116"/>
    <mergeCell ref="H117:I117"/>
    <mergeCell ref="K143:L143"/>
    <mergeCell ref="H144:I144"/>
    <mergeCell ref="K144:L144"/>
    <mergeCell ref="H146:I146"/>
    <mergeCell ref="D7:AK7"/>
    <mergeCell ref="D11:D23"/>
    <mergeCell ref="D8:L8"/>
    <mergeCell ref="D10:L10"/>
    <mergeCell ref="AB12:AB22"/>
    <mergeCell ref="D9:L9"/>
    <mergeCell ref="E11:G23"/>
    <mergeCell ref="H11:L23"/>
    <mergeCell ref="AA12:AA22"/>
    <mergeCell ref="N12:N22"/>
    <mergeCell ref="O12:O22"/>
    <mergeCell ref="AC12:AC22"/>
    <mergeCell ref="AF12:AF22"/>
    <mergeCell ref="T12:T22"/>
    <mergeCell ref="U12:U22"/>
    <mergeCell ref="V12:V22"/>
    <mergeCell ref="W12:W22"/>
    <mergeCell ref="X12:X22"/>
    <mergeCell ref="S12:S22"/>
    <mergeCell ref="AI11:AK11"/>
    <mergeCell ref="AI12:AK12"/>
    <mergeCell ref="AI13:AI22"/>
    <mergeCell ref="AJ13:AJ22"/>
    <mergeCell ref="AK13:AK22"/>
    <mergeCell ref="Q12:Q22"/>
    <mergeCell ref="R12:R22"/>
    <mergeCell ref="Z12:Z22"/>
    <mergeCell ref="H63:I63"/>
    <mergeCell ref="K63:L63"/>
    <mergeCell ref="H40:I40"/>
    <mergeCell ref="K40:L40"/>
    <mergeCell ref="H42:I42"/>
    <mergeCell ref="K42:L42"/>
    <mergeCell ref="H43:I43"/>
    <mergeCell ref="K43:L43"/>
    <mergeCell ref="H28:I28"/>
    <mergeCell ref="K28:L28"/>
    <mergeCell ref="K52:L52"/>
    <mergeCell ref="K51:L51"/>
    <mergeCell ref="H48:I48"/>
    <mergeCell ref="K48:L48"/>
    <mergeCell ref="H33:I33"/>
    <mergeCell ref="K58:L58"/>
    <mergeCell ref="K33:L33"/>
    <mergeCell ref="H24:I24"/>
    <mergeCell ref="H38:I38"/>
    <mergeCell ref="H49:I49"/>
    <mergeCell ref="H34:I34"/>
    <mergeCell ref="B11:B23"/>
    <mergeCell ref="B96:B109"/>
    <mergeCell ref="D253:L253"/>
    <mergeCell ref="D252:L252"/>
    <mergeCell ref="M12:M22"/>
    <mergeCell ref="M97:M108"/>
    <mergeCell ref="H134:I134"/>
    <mergeCell ref="H110:I110"/>
    <mergeCell ref="K126:L126"/>
    <mergeCell ref="H128:I128"/>
    <mergeCell ref="K128:L128"/>
    <mergeCell ref="H96:L109"/>
    <mergeCell ref="E96:G109"/>
    <mergeCell ref="K112:L112"/>
    <mergeCell ref="H113:I113"/>
    <mergeCell ref="H111:I111"/>
    <mergeCell ref="K111:L111"/>
    <mergeCell ref="H119:I119"/>
    <mergeCell ref="K119:L119"/>
    <mergeCell ref="K113:L113"/>
    <mergeCell ref="K61:L61"/>
    <mergeCell ref="H59:I59"/>
    <mergeCell ref="K59:L59"/>
    <mergeCell ref="H58:I58"/>
    <mergeCell ref="H64:I64"/>
    <mergeCell ref="K64:L64"/>
    <mergeCell ref="H52:I52"/>
    <mergeCell ref="AK97:AK108"/>
    <mergeCell ref="Q97:Q108"/>
    <mergeCell ref="R97:R108"/>
    <mergeCell ref="Z97:Z108"/>
    <mergeCell ref="AA97:AA108"/>
    <mergeCell ref="AB97:AB108"/>
    <mergeCell ref="AI97:AI108"/>
    <mergeCell ref="AJ97:AJ108"/>
    <mergeCell ref="AD97:AD108"/>
    <mergeCell ref="AE97:AE108"/>
    <mergeCell ref="AH97:AH108"/>
    <mergeCell ref="O97:O108"/>
    <mergeCell ref="H74:I74"/>
    <mergeCell ref="K74:L74"/>
    <mergeCell ref="K78:L78"/>
    <mergeCell ref="K79:L79"/>
    <mergeCell ref="K80:L80"/>
    <mergeCell ref="H79:I79"/>
    <mergeCell ref="H80:I80"/>
    <mergeCell ref="H78:I78"/>
    <mergeCell ref="K72:L72"/>
    <mergeCell ref="K131:L131"/>
    <mergeCell ref="H132:I132"/>
    <mergeCell ref="K134:L134"/>
    <mergeCell ref="K146:L146"/>
    <mergeCell ref="H112:I112"/>
    <mergeCell ref="K117:L117"/>
    <mergeCell ref="H118:I118"/>
    <mergeCell ref="K118:L118"/>
    <mergeCell ref="H123:I123"/>
    <mergeCell ref="H114:I114"/>
    <mergeCell ref="K114:L114"/>
    <mergeCell ref="H120:I120"/>
    <mergeCell ref="K120:L120"/>
    <mergeCell ref="H122:I122"/>
    <mergeCell ref="K123:L123"/>
    <mergeCell ref="H124:I124"/>
    <mergeCell ref="K124:L124"/>
    <mergeCell ref="H125:I125"/>
    <mergeCell ref="K125:L125"/>
    <mergeCell ref="H126:I126"/>
    <mergeCell ref="AM2:AO4"/>
    <mergeCell ref="K56:L56"/>
    <mergeCell ref="K55:L55"/>
    <mergeCell ref="H73:I73"/>
    <mergeCell ref="K73:L73"/>
    <mergeCell ref="H39:I39"/>
    <mergeCell ref="K39:L39"/>
    <mergeCell ref="H75:I75"/>
    <mergeCell ref="H76:I76"/>
    <mergeCell ref="H27:I27"/>
    <mergeCell ref="K27:L27"/>
    <mergeCell ref="AH12:AH22"/>
    <mergeCell ref="AD12:AD22"/>
    <mergeCell ref="AE12:AE22"/>
    <mergeCell ref="H32:I32"/>
    <mergeCell ref="K32:L32"/>
    <mergeCell ref="K38:L38"/>
    <mergeCell ref="K60:L60"/>
    <mergeCell ref="H60:I60"/>
    <mergeCell ref="H70:I70"/>
    <mergeCell ref="K70:L70"/>
    <mergeCell ref="Y12:Y22"/>
    <mergeCell ref="P12:P22"/>
    <mergeCell ref="H72:I72"/>
    <mergeCell ref="D334:L334"/>
    <mergeCell ref="D335:L335"/>
    <mergeCell ref="D336:L336"/>
    <mergeCell ref="D254:L254"/>
    <mergeCell ref="D256:AK256"/>
    <mergeCell ref="D257:L257"/>
    <mergeCell ref="D258:L258"/>
    <mergeCell ref="D259:L259"/>
    <mergeCell ref="D260:D273"/>
    <mergeCell ref="H260:L273"/>
    <mergeCell ref="M261:M272"/>
    <mergeCell ref="Q261:Q272"/>
    <mergeCell ref="R261:R272"/>
    <mergeCell ref="Z261:Z272"/>
    <mergeCell ref="AA261:AA272"/>
    <mergeCell ref="AB261:AB272"/>
    <mergeCell ref="AI261:AI272"/>
    <mergeCell ref="E260:G273"/>
    <mergeCell ref="H278:I278"/>
    <mergeCell ref="H275:I275"/>
    <mergeCell ref="AK261:AK272"/>
    <mergeCell ref="K275:L275"/>
    <mergeCell ref="H274:I274"/>
    <mergeCell ref="K274:L274"/>
    <mergeCell ref="B260:B273"/>
    <mergeCell ref="AJ261:AJ272"/>
    <mergeCell ref="AK179:AK190"/>
    <mergeCell ref="H135:I135"/>
    <mergeCell ref="K135:L135"/>
    <mergeCell ref="H136:I136"/>
    <mergeCell ref="K136:L136"/>
    <mergeCell ref="H137:I137"/>
    <mergeCell ref="K137:L137"/>
    <mergeCell ref="H138:I138"/>
    <mergeCell ref="K138:L138"/>
    <mergeCell ref="H140:I140"/>
    <mergeCell ref="AA179:AA190"/>
    <mergeCell ref="K140:L140"/>
    <mergeCell ref="H141:I141"/>
    <mergeCell ref="K141:L141"/>
    <mergeCell ref="H142:I142"/>
    <mergeCell ref="K142:L142"/>
    <mergeCell ref="H143:I143"/>
    <mergeCell ref="H147:I147"/>
    <mergeCell ref="K147:L147"/>
    <mergeCell ref="AI179:AI190"/>
    <mergeCell ref="AJ179:AJ190"/>
    <mergeCell ref="E178:G191"/>
    <mergeCell ref="H81:I81"/>
    <mergeCell ref="K81:L81"/>
    <mergeCell ref="H85:I85"/>
    <mergeCell ref="H87:I87"/>
    <mergeCell ref="H84:I84"/>
    <mergeCell ref="H86:I86"/>
    <mergeCell ref="D92:AK92"/>
    <mergeCell ref="D93:L93"/>
    <mergeCell ref="D95:L95"/>
    <mergeCell ref="K87:L87"/>
    <mergeCell ref="D89:L89"/>
    <mergeCell ref="D88:L88"/>
    <mergeCell ref="H82:I82"/>
    <mergeCell ref="K82:L82"/>
    <mergeCell ref="D94:L94"/>
    <mergeCell ref="D90:L90"/>
    <mergeCell ref="B178:B191"/>
    <mergeCell ref="D178:D191"/>
    <mergeCell ref="H178:L191"/>
    <mergeCell ref="M179:M190"/>
    <mergeCell ref="Q179:Q190"/>
    <mergeCell ref="R179:R190"/>
    <mergeCell ref="Z179:Z190"/>
    <mergeCell ref="AB179:AB190"/>
    <mergeCell ref="N97:N108"/>
    <mergeCell ref="K151:L151"/>
    <mergeCell ref="H152:I152"/>
    <mergeCell ref="K152:L152"/>
    <mergeCell ref="H153:I153"/>
    <mergeCell ref="K153:L153"/>
    <mergeCell ref="H154:I154"/>
    <mergeCell ref="K154:L154"/>
    <mergeCell ref="H155:I155"/>
    <mergeCell ref="K155:L155"/>
    <mergeCell ref="K110:L110"/>
    <mergeCell ref="H129:I129"/>
    <mergeCell ref="K129:L129"/>
    <mergeCell ref="H130:I130"/>
    <mergeCell ref="K130:L130"/>
    <mergeCell ref="H131:I131"/>
    <mergeCell ref="H69:I69"/>
    <mergeCell ref="K69:L69"/>
    <mergeCell ref="H65:I65"/>
    <mergeCell ref="K65:L65"/>
    <mergeCell ref="K66:L66"/>
    <mergeCell ref="H61:I61"/>
    <mergeCell ref="H37:I37"/>
    <mergeCell ref="H44:I44"/>
    <mergeCell ref="H45:I45"/>
    <mergeCell ref="H46:I46"/>
    <mergeCell ref="H67:I67"/>
    <mergeCell ref="K67:L67"/>
    <mergeCell ref="H68:I68"/>
    <mergeCell ref="K68:L68"/>
    <mergeCell ref="H51:I51"/>
    <mergeCell ref="H54:I54"/>
    <mergeCell ref="K54:L54"/>
    <mergeCell ref="K57:L57"/>
    <mergeCell ref="H57:I57"/>
    <mergeCell ref="H66:I66"/>
    <mergeCell ref="H62:I62"/>
    <mergeCell ref="H55:I55"/>
    <mergeCell ref="H56:I56"/>
    <mergeCell ref="K62:L62"/>
    <mergeCell ref="K34:L34"/>
    <mergeCell ref="H36:I36"/>
    <mergeCell ref="K36:L36"/>
    <mergeCell ref="K37:L37"/>
    <mergeCell ref="K49:L49"/>
    <mergeCell ref="H30:I30"/>
    <mergeCell ref="K24:L24"/>
    <mergeCell ref="H25:I25"/>
    <mergeCell ref="K25:L25"/>
    <mergeCell ref="H26:I26"/>
    <mergeCell ref="K26:L2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jtheuring</cp:lastModifiedBy>
  <cp:lastPrinted>2015-05-18T13:50:30Z</cp:lastPrinted>
  <dcterms:created xsi:type="dcterms:W3CDTF">2005-09-27T11:52:28Z</dcterms:created>
  <dcterms:modified xsi:type="dcterms:W3CDTF">2022-09-20T11:32:27Z</dcterms:modified>
</cp:coreProperties>
</file>